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225" windowWidth="16320" windowHeight="5670" tabRatio="872" activeTab="2"/>
  </bookViews>
  <sheets>
    <sheet name="C4" sheetId="50" r:id="rId1"/>
    <sheet name="RISK" sheetId="51" r:id="rId2"/>
    <sheet name="KPI" sheetId="52" r:id="rId3"/>
  </sheets>
  <calcPr calcId="144525"/>
</workbook>
</file>

<file path=xl/calcChain.xml><?xml version="1.0" encoding="utf-8"?>
<calcChain xmlns="http://schemas.openxmlformats.org/spreadsheetml/2006/main">
  <c r="K63" i="52" l="1"/>
  <c r="J63" i="52"/>
  <c r="I63" i="52"/>
  <c r="H63" i="52"/>
  <c r="G63" i="52"/>
  <c r="K61" i="52"/>
  <c r="J61" i="52"/>
  <c r="I61" i="52"/>
  <c r="H61" i="52"/>
  <c r="G61" i="52"/>
  <c r="K59" i="52"/>
  <c r="J59" i="52"/>
  <c r="I59" i="52"/>
  <c r="H59" i="52"/>
  <c r="G59" i="52"/>
  <c r="K57" i="52"/>
  <c r="J57" i="52"/>
  <c r="I57" i="52"/>
  <c r="H57" i="52"/>
  <c r="G57" i="52"/>
  <c r="K51" i="52"/>
  <c r="J51" i="52"/>
  <c r="I51" i="52"/>
  <c r="H51" i="52"/>
  <c r="G51" i="52"/>
  <c r="K49" i="52"/>
  <c r="J49" i="52"/>
  <c r="I49" i="52"/>
  <c r="H49" i="52"/>
  <c r="G49" i="52"/>
  <c r="G46" i="52"/>
  <c r="K42" i="52"/>
  <c r="J42" i="52"/>
  <c r="I42" i="52"/>
  <c r="H42" i="52"/>
  <c r="G42" i="52"/>
  <c r="K39" i="52"/>
  <c r="J39" i="52"/>
  <c r="I39" i="52"/>
  <c r="H39" i="52"/>
  <c r="G39" i="52"/>
  <c r="K31" i="52"/>
  <c r="J31" i="52"/>
  <c r="I31" i="52"/>
  <c r="H31" i="52"/>
  <c r="G31" i="52"/>
  <c r="K27" i="52"/>
  <c r="J27" i="52"/>
  <c r="I27" i="52"/>
  <c r="H27" i="52"/>
  <c r="G27" i="52"/>
  <c r="K23" i="52"/>
  <c r="J23" i="52"/>
  <c r="I23" i="52"/>
  <c r="H23" i="52"/>
  <c r="G23" i="52"/>
  <c r="K19" i="52"/>
  <c r="J19" i="52"/>
  <c r="I19" i="52"/>
  <c r="H19" i="52"/>
  <c r="G19" i="52"/>
  <c r="K15" i="52"/>
  <c r="J15" i="52"/>
  <c r="I15" i="52"/>
  <c r="H15" i="52"/>
  <c r="G15" i="52"/>
  <c r="G13" i="52"/>
  <c r="G11" i="52"/>
  <c r="G9" i="52"/>
  <c r="G7" i="52"/>
  <c r="G5" i="52"/>
</calcChain>
</file>

<file path=xl/comments1.xml><?xml version="1.0" encoding="utf-8"?>
<comments xmlns="http://schemas.openxmlformats.org/spreadsheetml/2006/main">
  <authors>
    <author>NTD</author>
  </authors>
  <commentList>
    <comment ref="D18" authorId="0">
      <text>
        <r>
          <rPr>
            <b/>
            <sz val="8"/>
            <color indexed="81"/>
            <rFont val="Tahoma"/>
            <family val="2"/>
          </rPr>
          <t>ý</t>
        </r>
      </text>
    </comment>
    <comment ref="D22" authorId="0">
      <text>
        <r>
          <rPr>
            <b/>
            <sz val="8"/>
            <color indexed="81"/>
            <rFont val="Tahoma"/>
            <family val="2"/>
          </rPr>
          <t>ý</t>
        </r>
      </text>
    </comment>
    <comment ref="D26" authorId="0">
      <text>
        <r>
          <rPr>
            <b/>
            <sz val="8"/>
            <color indexed="81"/>
            <rFont val="Tahoma"/>
            <family val="2"/>
          </rPr>
          <t>ý</t>
        </r>
      </text>
    </comment>
    <comment ref="D30" authorId="0">
      <text>
        <r>
          <rPr>
            <b/>
            <sz val="8"/>
            <color indexed="81"/>
            <rFont val="Tahoma"/>
            <family val="2"/>
          </rPr>
          <t>ý</t>
        </r>
      </text>
    </comment>
    <comment ref="D34" authorId="0">
      <text>
        <r>
          <rPr>
            <b/>
            <sz val="8"/>
            <color indexed="81"/>
            <rFont val="Tahoma"/>
            <family val="2"/>
          </rPr>
          <t>ý</t>
        </r>
      </text>
    </comment>
    <comment ref="G45" authorId="0">
      <text>
        <r>
          <rPr>
            <b/>
            <sz val="8"/>
            <color indexed="81"/>
            <rFont val="Tahoma"/>
            <family val="2"/>
          </rPr>
          <t>la knkh</t>
        </r>
      </text>
    </comment>
    <comment ref="D58" authorId="0">
      <text>
        <r>
          <rPr>
            <b/>
            <sz val="8"/>
            <color indexed="81"/>
            <rFont val="Tahoma"/>
            <family val="2"/>
          </rPr>
          <t>ý</t>
        </r>
      </text>
    </comment>
    <comment ref="D60" authorId="0">
      <text>
        <r>
          <rPr>
            <b/>
            <sz val="8"/>
            <color indexed="81"/>
            <rFont val="Tahoma"/>
            <family val="2"/>
          </rPr>
          <t>ý</t>
        </r>
      </text>
    </comment>
  </commentList>
</comments>
</file>

<file path=xl/sharedStrings.xml><?xml version="1.0" encoding="utf-8"?>
<sst xmlns="http://schemas.openxmlformats.org/spreadsheetml/2006/main" count="309" uniqueCount="194">
  <si>
    <t>C4</t>
  </si>
  <si>
    <t>Output</t>
  </si>
  <si>
    <t>Work Content</t>
  </si>
  <si>
    <t>Leader</t>
  </si>
  <si>
    <t xml:space="preserve"> </t>
  </si>
  <si>
    <t>R/O</t>
  </si>
  <si>
    <t>C</t>
  </si>
  <si>
    <t>L</t>
  </si>
  <si>
    <t>CL</t>
  </si>
  <si>
    <t>R</t>
  </si>
  <si>
    <t>O</t>
  </si>
  <si>
    <t>Material Resource
Nguồn vật liệu</t>
  </si>
  <si>
    <t>What functions / personnel are employed in the process?
Những chức năng / nhân sự nào được sử dụng trong quá trình này?</t>
  </si>
  <si>
    <t>Personnel Resources
Nguồn nhân lực</t>
  </si>
  <si>
    <t>What is the intended results of the process?
Kết quả dự định của quá trình này là gì?</t>
  </si>
  <si>
    <t>How effectively is the process carried out?
Quá trình thực hiện hiệu quả như thế nào?</t>
  </si>
  <si>
    <t>Process Description: Mô tả quá trình:</t>
  </si>
  <si>
    <t>Review Date: Ngày đánh giá:</t>
  </si>
  <si>
    <t>Team Members  các thành viên</t>
  </si>
  <si>
    <t>Prepared By Lập bản</t>
  </si>
  <si>
    <t>Approved By: Duyệt</t>
  </si>
  <si>
    <t>Action
Hành động</t>
  </si>
  <si>
    <t>Responsibility &amp; Estimated Completion Date
Trách nhiệm &amp; Ngày hoàn thành dự kiến</t>
  </si>
  <si>
    <t>Status
Tình trạng</t>
  </si>
  <si>
    <t>Results
Kết quả</t>
  </si>
  <si>
    <t>Consequence
Hậu quả</t>
  </si>
  <si>
    <t>Risk/Opportunities
Rủi ro / Cơ hội</t>
  </si>
  <si>
    <t>Risk /Opportunities
Grading
Rủi ro / Cơ hội
Chấm điểm</t>
  </si>
  <si>
    <t>PROCESS OWNER
Chủ quá trình</t>
  </si>
  <si>
    <t>Likelihood
Khả năng xảy ra</t>
  </si>
  <si>
    <t xml:space="preserve">logo </t>
  </si>
  <si>
    <t>ngày lập:</t>
  </si>
  <si>
    <t>PROCESS NAME - TÊN QUÁ TRÌNH</t>
  </si>
  <si>
    <t>TÊN QUÁ TRÌNH</t>
  </si>
  <si>
    <t xml:space="preserve">Key Performance Indicators
Các chỉ báo kết quả thực hiện </t>
  </si>
  <si>
    <t>1. Xác định và phân tích rủi ro / cơ hội ảnh hưởng đến đầu ra dự kiến của hệ thống quản lý.</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</si>
  <si>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</si>
  <si>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</si>
  <si>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Nguyễn Chí Nhân</t>
  </si>
  <si>
    <t>C4: 
Kiểm tra, đánh giá và cấp bằng</t>
  </si>
  <si>
    <t>1. Trưởng, phó phòng KT&amp;ĐBCL
2. Chuyên viên phụ trách công tác khảo thí phòng KT&amp;ĐBCL
3. Chuyên viên phụ trách công tác xét TN phòng TS-ĐT
4. Ban chỉ đạo kỳ thi
5. CB, GV và NV</t>
  </si>
  <si>
    <t>C4 : Kiểm tra đánh giá, cấp bằng</t>
  </si>
  <si>
    <t>C4 :  Kiểm tra, đánh giá và cấp bằng</t>
  </si>
  <si>
    <t>Phạm Hữu Lộc</t>
  </si>
  <si>
    <t>Kiểm tra theo chỉ số báo của máy photocopy.
Kiểm tra ngẫu nhiên số tờ trước khi bỏ vào túi đựng đề thi</t>
  </si>
  <si>
    <t>Đề dự trữ cho mỗi môn thi;
Kế hoạch dự phòng để dời ngày thi</t>
  </si>
  <si>
    <t xml:space="preserve">Các hạng mục kiểm tra của khóa học 
Các hạng mục xét tốt nghiệp
</t>
  </si>
  <si>
    <t>09/2018</t>
  </si>
  <si>
    <t>Thủ tục QA-PR-01
Thông tư 09/2017/TT-BLĐTBXH ngày 13/3/2017
Thông tư 10/2017/TT-BLĐTBXH ngày 13/3/2017
Quyết định số 713/QĐ-LTT-ĐT ngày 19/7/2017</t>
  </si>
  <si>
    <t>Input</t>
  </si>
  <si>
    <t>Bối cảnh</t>
  </si>
  <si>
    <t>No</t>
  </si>
  <si>
    <t>Bên quan tâm</t>
  </si>
  <si>
    <t>Nhu cầu mong đợi của bên quan tâm</t>
  </si>
  <si>
    <t xml:space="preserve">1. Phòng học, thiết bị, máy
2. Máy tính &amp; hệ thống phần mềm hỗ trợ PMT-EMS
3. Kiểm soát nội dung đề thi có đáp ứng nhu cầu mong đợi của SV, doanh nghiệp, phù hợp với chương trình đào tạo
</t>
  </si>
  <si>
    <t xml:space="preserve">
Bảng điểm thi, tỷ lệ sinh viên khá và giỏi
Bằng tốt nghiệp kỹ sư thực hành</t>
  </si>
  <si>
    <t>Mô tả rủi ro/cơ hội</t>
  </si>
  <si>
    <t>Các biện pháp kiểm soát hiện tại</t>
  </si>
  <si>
    <t>Lộ đề thi</t>
  </si>
  <si>
    <t>What goes into the process?
Điều gì đi vào trong quá trình này?</t>
  </si>
  <si>
    <t>How does the process operate?
Quá trình này được thực hiện bằng cách nào</t>
  </si>
  <si>
    <t>What Material Facilities are used to carry out the Process
Cơ sở vật chất nào được sử dụng để thực hiện Quá trình?</t>
  </si>
  <si>
    <t xml:space="preserve">Sơ đồ con rùa: Quá trình Kiểm tra, Đánh giá và Cấp bằng
</t>
  </si>
  <si>
    <t>Ban Giám hiệu</t>
  </si>
  <si>
    <t>Nâng cao thành quả của QMS</t>
  </si>
  <si>
    <t>Theo dõi thông tin trên phần mềm PMT-EMS
Cấp giấy lên phòng thi kịp thời.</t>
  </si>
  <si>
    <t>Vì RPN&lt;9 nên trường chấp nhận rủi ro này. Thường xuyên theo dõi thông tin trên phần mềm.</t>
  </si>
  <si>
    <t>Thấp</t>
  </si>
  <si>
    <t xml:space="preserve">Sinh viên không có tên trong danh sách dự thi </t>
  </si>
  <si>
    <t>Hệ thống phần mềm PMT-EMS xử lý sai</t>
  </si>
  <si>
    <t>Photo, sao in sót một phần đề thi.</t>
  </si>
  <si>
    <t>Đề thi thiếu thông tin</t>
  </si>
  <si>
    <t>Sinh viên rớt môn học phải học lại</t>
  </si>
  <si>
    <t>Chấm hai vòng độc lập có kiểm soát</t>
  </si>
  <si>
    <t>Cơ hội là sinh viên có thể rút ngắn thời gain đào tạo.</t>
  </si>
  <si>
    <t xml:space="preserve">Bố trí lịch thi ngay sau khi sinh viên kết thúc môn học mà không đợi đến đợt thi theo kế hoạch và tiến độ đào tạo. </t>
  </si>
  <si>
    <t>- Theo dõi thông tin trên phần mềm PMT-EMS và tiến độ học tập của sinh viên
- Phối hợp với đơn vị chuyên môn, chủ động xây dựng kế hoạch thi hợp lý</t>
  </si>
  <si>
    <t>Vì RPN&lt;9 nên trường chấp nhận rủi ro này. Thường xuyên kiểm tra ngẫu nhiên và kiểm tra số lượng đề thi trước khi cho vào túi để niêm phong.</t>
  </si>
  <si>
    <t>Vì RPN&lt;9 nên trường chấp nhận rủi ro này. Kiểm soát quy trình chấm thi.</t>
  </si>
  <si>
    <t>Vì RPN&lt;9 nên trường chấp nhận rủi ro này. Kiểm soát quy trình ra đề thi và năng lực, trách nhiệm người liên quan đến đề thi.</t>
  </si>
  <si>
    <t>Vì RPN&lt;6 nên trường không tận dụng cơ hội này.</t>
  </si>
  <si>
    <t>Trung bình</t>
  </si>
  <si>
    <t>Đội ngũ giảng viên có kinh nghiệm</t>
  </si>
  <si>
    <t>Rút kinh nghiệm từ việc phân công giảng viên ra đề thi</t>
  </si>
  <si>
    <t>25/8/2018</t>
  </si>
  <si>
    <t>Ông Nguyễn Chí Nhân
Trưởng phòng KT&amp;ĐBCL</t>
  </si>
  <si>
    <t>DANH MỤC RỦI RO - CƠ HỘI</t>
  </si>
  <si>
    <t>Ngày lập:</t>
  </si>
  <si>
    <t>QMR Đinh Văn Đệ</t>
  </si>
  <si>
    <r>
      <t xml:space="preserve">Tỷ lệ sinh viên phúc khảo bài thi: </t>
    </r>
    <r>
      <rPr>
        <sz val="11"/>
        <color rgb="FFFF0000"/>
        <rFont val="Calibri"/>
        <family val="2"/>
        <scheme val="minor"/>
      </rPr>
      <t xml:space="preserve">&lt;2%
</t>
    </r>
    <r>
      <rPr>
        <sz val="11"/>
        <color rgb="FF0000FF"/>
        <rFont val="Calibri"/>
        <family val="2"/>
        <scheme val="minor"/>
      </rPr>
      <t>Tỷ lệ sinh viên không hài lòng, khảo sát qua phần mềm PMT-EMS</t>
    </r>
    <r>
      <rPr>
        <sz val="11"/>
        <color rgb="FFFF0000"/>
        <rFont val="Calibri"/>
        <family val="2"/>
        <scheme val="minor"/>
      </rPr>
      <t>: &lt;1%</t>
    </r>
    <r>
      <rPr>
        <sz val="11"/>
        <color rgb="FF0000FF"/>
        <rFont val="Calibri"/>
        <family val="2"/>
        <scheme val="minor"/>
      </rPr>
      <t xml:space="preserve">
</t>
    </r>
  </si>
  <si>
    <t>Phòng thi trùng phòng học</t>
  </si>
  <si>
    <t>Rút kinh nghiệm từ việc phân bổ phòng thi từ phần mềm PMT-EMS</t>
  </si>
  <si>
    <t>- Thiết lập quyền quản lý trên phần mềm PMT-EMS
- Phối hợp các đơn vị chuyên môn chủ động xây dựng kế hoạch giảng dạy, thi hợp lý
- Có chuẩn bị phòng thi dự trữ</t>
  </si>
  <si>
    <t>Vì RPN&lt;9 nên trường chấp nhận rủi ro này. Kiểm soát quy trình phân bổ phòng thi, trách nhiệm người liên quan đến việc sử dụng phòng không đúng kế hoạch</t>
  </si>
  <si>
    <t>BẢNG THEO DÕI  KPI CỦA QUÁ TRÌNH</t>
  </si>
  <si>
    <t>Mã số: QC-PR-02</t>
  </si>
  <si>
    <t xml:space="preserve"> PROCESS KPI MONITORING</t>
  </si>
  <si>
    <t>Lần ban hành: 03</t>
  </si>
  <si>
    <t>SốTT</t>
  </si>
  <si>
    <t>Process 
- Quá trình</t>
  </si>
  <si>
    <t>Frequency
 Tần số</t>
  </si>
  <si>
    <t>Business KPI</t>
  </si>
  <si>
    <t xml:space="preserve">Target </t>
  </si>
  <si>
    <t>Tháng 09/2018</t>
  </si>
  <si>
    <t>Tháng 10/2018</t>
  </si>
  <si>
    <t>Tháng 11/2018</t>
  </si>
  <si>
    <t>Tháng 12/2018</t>
  </si>
  <si>
    <t>Tháng 01/2019</t>
  </si>
  <si>
    <t>Tháng 02/2019</t>
  </si>
  <si>
    <t>Tháng 03/2019</t>
  </si>
  <si>
    <t>Tháng 04/2019</t>
  </si>
  <si>
    <t>Tháng 05/2019</t>
  </si>
  <si>
    <t>Tháng 06/2019</t>
  </si>
  <si>
    <t>Tháng 07/2019</t>
  </si>
  <si>
    <t>Tháng 08/2019</t>
  </si>
  <si>
    <r>
      <rPr>
        <sz val="9"/>
        <color indexed="12"/>
        <rFont val="Tahoma"/>
        <family val="2"/>
      </rPr>
      <t>M1:</t>
    </r>
    <r>
      <rPr>
        <sz val="9"/>
        <rFont val="Tahoma"/>
        <family val="2"/>
      </rPr>
      <t xml:space="preserve"> Quản lý rủi ro &amp; Hoạch
 định việc ứng phó khẩn cấp</t>
    </r>
  </si>
  <si>
    <t>Annually 
hàng năm</t>
  </si>
  <si>
    <t>Báo cáo sự không hợp so với 
ISO9001:2015</t>
  </si>
  <si>
    <t>0 Major NC/   NC nặng</t>
  </si>
  <si>
    <t>Thực hiện</t>
  </si>
  <si>
    <t>0</t>
  </si>
  <si>
    <t>Nhận xét</t>
  </si>
  <si>
    <r>
      <rPr>
        <sz val="9"/>
        <color indexed="12"/>
        <rFont val="Tahoma"/>
        <family val="2"/>
      </rPr>
      <t xml:space="preserve">M2: </t>
    </r>
    <r>
      <rPr>
        <sz val="9"/>
        <rFont val="Tahoma"/>
        <family val="2"/>
      </rPr>
      <t>Kiểm soát thông tin dạng văn bản</t>
    </r>
  </si>
  <si>
    <t>Báo cáo sự không phù hợp so với ISO9001:2015</t>
  </si>
  <si>
    <r>
      <rPr>
        <sz val="9"/>
        <color indexed="12"/>
        <rFont val="Tahoma"/>
        <family val="2"/>
      </rPr>
      <t>M3:</t>
    </r>
    <r>
      <rPr>
        <sz val="9"/>
        <rFont val="Tahoma"/>
        <family val="2"/>
      </rPr>
      <t xml:space="preserve"> Đánh giá nội bộ. Phân tích dữ liệu</t>
    </r>
  </si>
  <si>
    <t>Giải quyết chậm Báo cáo sự không phù hợp</t>
  </si>
  <si>
    <t>0 delay /  dời ngày</t>
  </si>
  <si>
    <t>Thực hiện đúng theo lịch trình</t>
  </si>
  <si>
    <r>
      <rPr>
        <sz val="9"/>
        <color indexed="12"/>
        <rFont val="Tahoma"/>
        <family val="2"/>
      </rPr>
      <t xml:space="preserve">M4 : </t>
    </r>
    <r>
      <rPr>
        <sz val="9"/>
        <rFont val="Tahoma"/>
        <family val="2"/>
      </rPr>
      <t>Xem xét của Lãnh đạo</t>
    </r>
  </si>
  <si>
    <r>
      <rPr>
        <sz val="9"/>
        <color indexed="12"/>
        <rFont val="Times New Roman"/>
        <family val="1"/>
      </rPr>
      <t xml:space="preserve">C1 : </t>
    </r>
    <r>
      <rPr>
        <sz val="9"/>
        <rFont val="Times New Roman"/>
        <family val="1"/>
      </rPr>
      <t xml:space="preserve">
Thiết kế và phê duyệt ngành mới
</t>
    </r>
  </si>
  <si>
    <t>Khi có phát sinh nhu cầu</t>
  </si>
  <si>
    <t>Số ngành được cấp giấy chứng nhậnbổ sung đăng ký hoạt động giáo dục nghề nghiệp</t>
  </si>
  <si>
    <r>
      <rPr>
        <sz val="9"/>
        <color indexed="12"/>
        <rFont val="Times New Roman"/>
        <family val="1"/>
      </rPr>
      <t>C2 :</t>
    </r>
    <r>
      <rPr>
        <sz val="9"/>
        <color indexed="8"/>
        <rFont val="Times New Roman"/>
        <family val="1"/>
      </rPr>
      <t>Tuyển sinh</t>
    </r>
  </si>
  <si>
    <t>Every stage / Mỗi giai đoạn</t>
  </si>
  <si>
    <t>Số sinh viên nhập học cao đẳng chính quy</t>
  </si>
  <si>
    <t>&gt;80% chỉ tiêu tuyển sinh</t>
  </si>
  <si>
    <t>Thực tế</t>
  </si>
  <si>
    <t>không có sản phẩm mới</t>
  </si>
  <si>
    <t>C3.1:Thực hiện chương trình đào tạo ME</t>
  </si>
  <si>
    <t>Hàng năm</t>
  </si>
  <si>
    <t xml:space="preserve">Số sinh viên bỏ học sau một năm (khóa 2017-2019)
</t>
  </si>
  <si>
    <t>&lt;20% của số sinh viên nhập học</t>
  </si>
  <si>
    <t>Học kỳ</t>
  </si>
  <si>
    <t>Kết quả học tập của sinh viên đạt loại khá, giỏi</t>
  </si>
  <si>
    <t>&gt;10% kết quả /học kỳ</t>
  </si>
  <si>
    <t>Sinh viên tốt nghiệp có việc làm</t>
  </si>
  <si>
    <t>85%phản hồi của SV</t>
  </si>
  <si>
    <t>C3.2:Thực hiện chương trình đào tạo EE</t>
  </si>
  <si>
    <t>85% phản hồi của SV</t>
  </si>
  <si>
    <t>C3.3:Thực hiện chương trình đào tạo AUTO</t>
  </si>
  <si>
    <t>C3.4:Thực hiện chương trình đào tạo IT</t>
  </si>
  <si>
    <r>
      <rPr>
        <sz val="9"/>
        <color indexed="12"/>
        <rFont val="Tahoma"/>
        <family val="2"/>
      </rPr>
      <t xml:space="preserve">C4: </t>
    </r>
    <r>
      <rPr>
        <sz val="9"/>
        <rFont val="Tahoma"/>
        <family val="2"/>
      </rPr>
      <t xml:space="preserve"> Kiểm tra, đánh giá và cấp bằng</t>
    </r>
  </si>
  <si>
    <t>Số sinh viên phúc khảo bài thi</t>
  </si>
  <si>
    <t>&lt;2% kết quả /học kỳ</t>
  </si>
  <si>
    <t>Số đơn</t>
  </si>
  <si>
    <t>x</t>
  </si>
  <si>
    <t>Số SV</t>
  </si>
  <si>
    <t>X</t>
  </si>
  <si>
    <t>Kết quả</t>
  </si>
  <si>
    <t>Số sinh viên tốt nghiệp có việc làm</t>
  </si>
  <si>
    <t>&gt;85% phản hồi của SV</t>
  </si>
  <si>
    <t>Mức độ hài lòng của sinh viên (mức độ rất hài lòng và hài lòng)</t>
  </si>
  <si>
    <t>&gt;90% tổng số phiếu khảo sát</t>
  </si>
  <si>
    <t>Nhân sự được tuyển</t>
  </si>
  <si>
    <t>80% 
nhu cầu nhân sự</t>
  </si>
  <si>
    <t>Số giờ đào tạo nghiệp vụ cho 35% tổng số nhân viên</t>
  </si>
  <si>
    <t>6 giờ</t>
  </si>
  <si>
    <t>Nghiệp vụ quản lý giáo dục nghề nghiệp</t>
  </si>
  <si>
    <t>10% 
cán bộ quản lý</t>
  </si>
  <si>
    <t>Thực hiện lịch bảo trì</t>
  </si>
  <si>
    <t>Thực hiện lịch hiệu chỉnh thiết bị đo</t>
  </si>
  <si>
    <t>Sự không phù hợp đã xử lý</t>
  </si>
  <si>
    <t>100% NC</t>
  </si>
  <si>
    <t>Giao hàng phù hợp với các yêu cầu</t>
  </si>
  <si>
    <t>0 case/ lần</t>
  </si>
  <si>
    <t>Kết quả thưc hiện lịch giao hàng</t>
  </si>
  <si>
    <t>100% lịch giao hàng</t>
  </si>
  <si>
    <t xml:space="preserve">Gián đoạn việc thực tập do giao vật tư trễ hạn </t>
  </si>
  <si>
    <t>&lt; 3 case/ lần</t>
  </si>
  <si>
    <t>Thực hiện kế hoạch hỗ trợ vay vốn</t>
  </si>
  <si>
    <t>Thực hiện kế hoạch hỗ trợ miễn giảm học phí</t>
  </si>
  <si>
    <t>Thực hiện kế hoạch cấp học bổng</t>
  </si>
  <si>
    <t>Thực hiện kế hoạch khen thưởng</t>
  </si>
  <si>
    <t>Số sinh viên không hài lòng về hoạt động giảng dạy qua kết quả khảo sát xem điểm thi trên phần mềm PMT-EMS</t>
  </si>
  <si>
    <t>&lt;1% kết quả /học kỳ</t>
  </si>
  <si>
    <t>Tổng lượt trả lời
không hài lòng</t>
  </si>
  <si>
    <t>Tổng lượt trả lời</t>
  </si>
  <si>
    <t>Ngày    Tháng 3 năm 2019</t>
  </si>
  <si>
    <t>Ngày  Tháng 3 năm 2019</t>
  </si>
  <si>
    <t>Approved By 
Người phê duyệt</t>
  </si>
  <si>
    <t>Prepared by 
Người kiểm tra</t>
  </si>
  <si>
    <t>Prepared by 
Người soan thảo</t>
  </si>
  <si>
    <t>Đinh Hồng Minh</t>
  </si>
  <si>
    <t>Trần Kim Thu Liễu</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</si>
</sst>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1" formatCode="_-* #,##0_-;\-* #,##0_-;_-* &quot;-&quot;_-;_-@_-"/>
    <numFmt numFmtId="164" formatCode="[$-409]d\-mmm;@"/>
    <numFmt numFmtId="165" formatCode="[$-409]d\-mmm\-yy;@"/>
    <numFmt numFmtId="166" formatCode="_(* #,##0.00_);_(* \(#,##0.00\);_(* &quot;-&quot;??_);_(@_)"/>
    <numFmt numFmtId="167" formatCode="_(* #,##0_);_(* \(#,##0\);_(* &quot;-&quot;??_);_(@_)"/>
  </numFmts>
  <fonts count="56">
    <font>
      <sz val="11"/>
      <color theme="1"/>
      <name val="Calibri"/>
      <charset val="134"/>
      <scheme val="minor"/>
    </font>
    <font>
      <sz val="11"/>
      <color theme="1"/>
      <name val="Calibri"/>
      <family val="2"/>
      <scheme val="minor"/>
    </font>
    <font>
      <u/>
      <sz val="20"/>
      <color theme="1"/>
      <name val="Calibri"/>
      <family val="2"/>
      <scheme val="minor"/>
    </font>
    <font>
      <b/>
      <sz val="18"/>
      <color theme="1"/>
      <name val="Calibri"/>
      <family val="2"/>
      <scheme val="minor"/>
    </font>
    <font>
      <sz val="16"/>
      <color theme="1"/>
      <name val="Calibri"/>
      <family val="2"/>
      <scheme val="minor"/>
    </font>
    <font>
      <b/>
      <sz val="16"/>
      <color rgb="FF0000FF"/>
      <name val="Calibri"/>
      <family val="2"/>
      <scheme val="minor"/>
    </font>
    <font>
      <b/>
      <u/>
      <sz val="16"/>
      <color theme="1"/>
      <name val="Calibri"/>
      <family val="2"/>
      <scheme val="minor"/>
    </font>
    <font>
      <sz val="11"/>
      <color rgb="FF0000FF"/>
      <name val="Calibri"/>
      <family val="2"/>
      <scheme val="minor"/>
    </font>
    <font>
      <sz val="10"/>
      <name val="Arial"/>
      <family val="2"/>
    </font>
    <font>
      <sz val="10"/>
      <color rgb="FF0000FF"/>
      <name val="Arial"/>
      <family val="2"/>
    </font>
    <font>
      <sz val="10"/>
      <name val="Calibri"/>
      <family val="2"/>
      <scheme val="minor"/>
    </font>
    <font>
      <sz val="16"/>
      <color rgb="FF0000FF"/>
      <name val="Calibri"/>
      <family val="2"/>
      <scheme val="minor"/>
    </font>
    <font>
      <sz val="9"/>
      <name val="Arial"/>
      <family val="2"/>
    </font>
    <font>
      <sz val="9"/>
      <color rgb="FF0000FF"/>
      <name val="Arial"/>
      <family val="2"/>
    </font>
    <font>
      <b/>
      <sz val="22"/>
      <color rgb="FF0000FF"/>
      <name val="Calibri"/>
      <family val="2"/>
      <scheme val="minor"/>
    </font>
    <font>
      <sz val="10"/>
      <name val="Calibri"/>
      <family val="2"/>
    </font>
    <font>
      <sz val="8"/>
      <color rgb="FF0000FF"/>
      <name val="Arial"/>
      <family val="2"/>
    </font>
    <font>
      <sz val="18"/>
      <color theme="1"/>
      <name val="Calibri"/>
      <family val="2"/>
      <scheme val="minor"/>
    </font>
    <font>
      <b/>
      <u/>
      <sz val="12"/>
      <color theme="1"/>
      <name val="Calibri"/>
      <family val="2"/>
      <scheme val="minor"/>
    </font>
    <font>
      <sz val="10"/>
      <name val="Arial"/>
      <family val="2"/>
    </font>
    <font>
      <sz val="9"/>
      <name val="Arial"/>
      <family val="2"/>
    </font>
    <font>
      <sz val="10"/>
      <name val="Calibri"/>
      <family val="2"/>
      <scheme val="minor"/>
    </font>
    <font>
      <sz val="10"/>
      <name val="Calibri"/>
      <family val="2"/>
    </font>
    <font>
      <sz val="11"/>
      <color rgb="FFFF0000"/>
      <name val="Calibri"/>
      <family val="2"/>
      <scheme val="minor"/>
    </font>
    <font>
      <sz val="11"/>
      <color rgb="FF0000FF"/>
      <name val="Times New Roman"/>
      <family val="1"/>
    </font>
    <font>
      <sz val="10"/>
      <color rgb="FF0070C0"/>
      <name val="Arial"/>
      <family val="2"/>
    </font>
    <font>
      <sz val="12"/>
      <color theme="1"/>
      <name val="Calibri"/>
      <family val="2"/>
      <scheme val="minor"/>
    </font>
    <font>
      <b/>
      <sz val="20"/>
      <color theme="1"/>
      <name val="Times New Roman"/>
      <family val="1"/>
    </font>
    <font>
      <b/>
      <sz val="15"/>
      <color rgb="FF0000FF"/>
      <name val="Times New Roman"/>
      <family val="1"/>
    </font>
    <font>
      <b/>
      <sz val="12"/>
      <color rgb="FF0000FF"/>
      <name val="Times New Roman"/>
      <family val="1"/>
    </font>
    <font>
      <b/>
      <sz val="12"/>
      <color rgb="FF0000FF"/>
      <name val="Arial"/>
      <family val="2"/>
    </font>
    <font>
      <sz val="10"/>
      <color rgb="FFFF0000"/>
      <name val="Arial"/>
      <family val="2"/>
    </font>
    <font>
      <sz val="11"/>
      <color rgb="FFFF0000"/>
      <name val="Times New Roman"/>
      <family val="1"/>
    </font>
    <font>
      <sz val="11"/>
      <color theme="1"/>
      <name val="Calibri"/>
      <charset val="134"/>
      <scheme val="minor"/>
    </font>
    <font>
      <b/>
      <sz val="14"/>
      <name val="Arial"/>
      <family val="2"/>
    </font>
    <font>
      <b/>
      <sz val="14"/>
      <name val="Tahoma"/>
      <family val="2"/>
    </font>
    <font>
      <sz val="10.5"/>
      <name val="Tahoma"/>
      <family val="2"/>
    </font>
    <font>
      <b/>
      <sz val="10"/>
      <name val="Arial"/>
      <family val="2"/>
    </font>
    <font>
      <sz val="9"/>
      <name val="Tahoma"/>
      <family val="2"/>
    </font>
    <font>
      <sz val="9"/>
      <color indexed="12"/>
      <name val="Tahoma"/>
      <family val="2"/>
    </font>
    <font>
      <sz val="9"/>
      <name val="Times New Roman"/>
      <family val="1"/>
    </font>
    <font>
      <sz val="9"/>
      <color indexed="12"/>
      <name val="Times New Roman"/>
      <family val="1"/>
    </font>
    <font>
      <sz val="8"/>
      <name val="Times New Roman"/>
      <family val="1"/>
    </font>
    <font>
      <sz val="8"/>
      <color indexed="56"/>
      <name val="Times New Roman"/>
      <family val="1"/>
    </font>
    <font>
      <sz val="10"/>
      <color theme="1"/>
      <name val="Arial"/>
      <family val="2"/>
    </font>
    <font>
      <sz val="9"/>
      <color theme="1"/>
      <name val="Times New Roman"/>
      <family val="1"/>
    </font>
    <font>
      <sz val="9"/>
      <color indexed="8"/>
      <name val="Times New Roman"/>
      <family val="1"/>
    </font>
    <font>
      <sz val="8"/>
      <color theme="1"/>
      <name val="Times New Roman"/>
      <family val="1"/>
    </font>
    <font>
      <u/>
      <sz val="9"/>
      <color theme="1"/>
      <name val="Times New Roman"/>
      <family val="1"/>
    </font>
    <font>
      <sz val="9"/>
      <color rgb="FFFF0000"/>
      <name val="Tahoma"/>
      <family val="2"/>
    </font>
    <font>
      <sz val="9"/>
      <color rgb="FFFF00FF"/>
      <name val="Tahoma"/>
      <family val="2"/>
    </font>
    <font>
      <sz val="10"/>
      <color rgb="FFFF00FF"/>
      <name val="Arial"/>
      <family val="2"/>
    </font>
    <font>
      <sz val="10"/>
      <color theme="1"/>
      <name val="Times New Roman"/>
      <family val="1"/>
    </font>
    <font>
      <sz val="9"/>
      <color rgb="FFFF00FF"/>
      <name val="Times New Roman"/>
      <family val="1"/>
    </font>
    <font>
      <sz val="10"/>
      <name val="Times New Roman"/>
      <family val="1"/>
    </font>
    <font>
      <b/>
      <sz val="8"/>
      <color indexed="81"/>
      <name val="Tahoma"/>
      <family val="2"/>
    </font>
  </fonts>
  <fills count="9">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CCFFFF"/>
        <bgColor indexed="64"/>
      </patternFill>
    </fill>
    <fill>
      <patternFill patternType="solid">
        <fgColor indexed="9"/>
        <bgColor indexed="64"/>
      </patternFill>
    </fill>
    <fill>
      <patternFill patternType="solid">
        <fgColor theme="6" tint="0.59999389629810485"/>
        <bgColor indexed="64"/>
      </patternFill>
    </fill>
    <fill>
      <patternFill patternType="solid">
        <fgColor rgb="FFFFFF00"/>
        <bgColor indexed="64"/>
      </patternFill>
    </fill>
    <fill>
      <patternFill patternType="solid">
        <fgColor indexed="41"/>
        <bgColor indexed="64"/>
      </patternFill>
    </fill>
  </fills>
  <borders count="52">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double">
        <color auto="1"/>
      </left>
      <right/>
      <top style="double">
        <color auto="1"/>
      </top>
      <bottom style="medium">
        <color auto="1"/>
      </bottom>
      <diagonal/>
    </border>
    <border>
      <left/>
      <right/>
      <top style="double">
        <color auto="1"/>
      </top>
      <bottom style="medium">
        <color auto="1"/>
      </bottom>
      <diagonal/>
    </border>
    <border>
      <left/>
      <right style="double">
        <color auto="1"/>
      </right>
      <top style="double">
        <color auto="1"/>
      </top>
      <bottom style="medium">
        <color auto="1"/>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auto="1"/>
      </left>
      <right style="thin">
        <color auto="1"/>
      </right>
      <top style="medium">
        <color auto="1"/>
      </top>
      <bottom style="thin">
        <color auto="1"/>
      </bottom>
      <diagonal/>
    </border>
    <border>
      <left style="thin">
        <color auto="1"/>
      </left>
      <right style="thin">
        <color auto="1"/>
      </right>
      <top style="thin">
        <color auto="1"/>
      </top>
      <bottom style="medium">
        <color auto="1"/>
      </bottom>
      <diagonal/>
    </border>
    <border>
      <left/>
      <right style="thin">
        <color auto="1"/>
      </right>
      <top/>
      <bottom style="thin">
        <color auto="1"/>
      </bottom>
      <diagonal/>
    </border>
    <border>
      <left/>
      <right style="thin">
        <color auto="1"/>
      </right>
      <top style="medium">
        <color auto="1"/>
      </top>
      <bottom/>
      <diagonal/>
    </border>
    <border>
      <left/>
      <right style="thin">
        <color auto="1"/>
      </right>
      <top/>
      <bottom style="medium">
        <color auto="1"/>
      </bottom>
      <diagonal/>
    </border>
    <border>
      <left/>
      <right style="medium">
        <color auto="1"/>
      </right>
      <top/>
      <bottom style="thin">
        <color auto="1"/>
      </bottom>
      <diagonal/>
    </border>
    <border>
      <left/>
      <right style="medium">
        <color auto="1"/>
      </right>
      <top style="thin">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right/>
      <top style="thin">
        <color auto="1"/>
      </top>
      <bottom/>
      <diagonal/>
    </border>
    <border>
      <left style="thin">
        <color auto="1"/>
      </left>
      <right/>
      <top/>
      <bottom/>
      <diagonal/>
    </border>
    <border>
      <left/>
      <right style="thin">
        <color auto="1"/>
      </right>
      <top/>
      <bottom/>
      <diagonal/>
    </border>
    <border>
      <left style="thin">
        <color indexed="64"/>
      </left>
      <right style="thin">
        <color indexed="64"/>
      </right>
      <top/>
      <bottom/>
      <diagonal/>
    </border>
  </borders>
  <cellStyleXfs count="6">
    <xf numFmtId="0" fontId="0" fillId="0" borderId="0"/>
    <xf numFmtId="0" fontId="8" fillId="0" borderId="0"/>
    <xf numFmtId="0" fontId="8" fillId="0" borderId="0"/>
    <xf numFmtId="41" fontId="33" fillId="0" borderId="0" applyFont="0" applyFill="0" applyBorder="0" applyAlignment="0" applyProtection="0"/>
    <xf numFmtId="0" fontId="8" fillId="0" borderId="0"/>
    <xf numFmtId="166" fontId="8" fillId="0" borderId="0" applyFont="0" applyFill="0" applyBorder="0" applyAlignment="0" applyProtection="0"/>
  </cellStyleXfs>
  <cellXfs count="383">
    <xf numFmtId="0" fontId="0" fillId="0" borderId="0" xfId="0"/>
    <xf numFmtId="0" fontId="0" fillId="2" borderId="0" xfId="0" applyFill="1"/>
    <xf numFmtId="0" fontId="0" fillId="2" borderId="1" xfId="0" applyFill="1" applyBorder="1"/>
    <xf numFmtId="0" fontId="0" fillId="2" borderId="2" xfId="0" applyFill="1" applyBorder="1"/>
    <xf numFmtId="0" fontId="0" fillId="2" borderId="4" xfId="0" applyFill="1" applyBorder="1"/>
    <xf numFmtId="0" fontId="0" fillId="2" borderId="0" xfId="0" applyFill="1" applyBorder="1"/>
    <xf numFmtId="0" fontId="0" fillId="2" borderId="6" xfId="0" applyFill="1" applyBorder="1"/>
    <xf numFmtId="0" fontId="0" fillId="2" borderId="7" xfId="0" applyFill="1" applyBorder="1"/>
    <xf numFmtId="0" fontId="4" fillId="2" borderId="3" xfId="0" applyFont="1" applyFill="1" applyBorder="1" applyAlignment="1">
      <alignment horizontal="center" vertical="center"/>
    </xf>
    <xf numFmtId="0" fontId="4" fillId="2" borderId="8" xfId="0" applyFont="1" applyFill="1" applyBorder="1" applyAlignment="1">
      <alignment horizontal="center" vertical="center"/>
    </xf>
    <xf numFmtId="0" fontId="0" fillId="2" borderId="0" xfId="0" applyFill="1" applyBorder="1" applyAlignment="1">
      <alignment horizontal="center"/>
    </xf>
    <xf numFmtId="0" fontId="0" fillId="0" borderId="0" xfId="0" applyFill="1" applyBorder="1" applyAlignment="1">
      <alignment horizontal="left" vertical="center"/>
    </xf>
    <xf numFmtId="0" fontId="0" fillId="2" borderId="0" xfId="0" applyFill="1" applyAlignment="1"/>
    <xf numFmtId="0" fontId="0" fillId="0" borderId="0" xfId="0" applyFill="1" applyBorder="1" applyAlignment="1">
      <alignment horizontal="center" vertical="center"/>
    </xf>
    <xf numFmtId="0" fontId="9" fillId="0" borderId="0" xfId="1" applyFont="1" applyBorder="1" applyAlignment="1"/>
    <xf numFmtId="0" fontId="8" fillId="6" borderId="13" xfId="1" applyFill="1" applyBorder="1" applyAlignment="1"/>
    <xf numFmtId="0" fontId="8" fillId="0" borderId="0" xfId="1" applyFill="1" applyBorder="1" applyAlignment="1">
      <alignment horizontal="center"/>
    </xf>
    <xf numFmtId="0" fontId="8" fillId="0" borderId="0" xfId="1" applyFill="1" applyBorder="1" applyAlignment="1">
      <alignment horizontal="left"/>
    </xf>
    <xf numFmtId="0" fontId="9" fillId="0" borderId="21" xfId="1" applyFont="1" applyBorder="1" applyAlignment="1">
      <alignment horizontal="center" vertical="center"/>
    </xf>
    <xf numFmtId="0" fontId="9" fillId="0" borderId="25" xfId="1" applyFont="1" applyBorder="1" applyAlignment="1">
      <alignment horizontal="center" vertical="center"/>
    </xf>
    <xf numFmtId="0" fontId="0" fillId="0" borderId="0" xfId="0" applyFill="1" applyBorder="1" applyAlignment="1">
      <alignment horizontal="right"/>
    </xf>
    <xf numFmtId="0" fontId="6" fillId="2" borderId="0" xfId="0" applyFont="1" applyFill="1" applyBorder="1" applyAlignment="1">
      <alignment horizontal="center"/>
    </xf>
    <xf numFmtId="0" fontId="0" fillId="2" borderId="0" xfId="0" applyFill="1" applyBorder="1" applyAlignment="1">
      <alignment horizontal="center" vertical="center"/>
    </xf>
    <xf numFmtId="0" fontId="0" fillId="0" borderId="0" xfId="0" applyFill="1" applyBorder="1" applyAlignment="1">
      <alignment horizontal="center"/>
    </xf>
    <xf numFmtId="165" fontId="8" fillId="0" borderId="0" xfId="1" applyNumberFormat="1" applyFont="1" applyBorder="1" applyAlignment="1">
      <alignment horizontal="center" vertical="center"/>
    </xf>
    <xf numFmtId="0" fontId="8" fillId="0" borderId="0" xfId="1"/>
    <xf numFmtId="0" fontId="8" fillId="0" borderId="0" xfId="1" applyFont="1"/>
    <xf numFmtId="0" fontId="8" fillId="0" borderId="0" xfId="1" applyFill="1" applyBorder="1" applyAlignment="1">
      <alignment horizontal="center" vertical="center"/>
    </xf>
    <xf numFmtId="0" fontId="10" fillId="4" borderId="36" xfId="1" applyFont="1" applyFill="1" applyBorder="1" applyAlignment="1">
      <alignment horizontal="center" vertical="center" wrapText="1"/>
    </xf>
    <xf numFmtId="0" fontId="0" fillId="2" borderId="5" xfId="0" applyFill="1" applyBorder="1"/>
    <xf numFmtId="0" fontId="6" fillId="2" borderId="5" xfId="0" applyFont="1" applyFill="1" applyBorder="1" applyAlignment="1">
      <alignment horizontal="center"/>
    </xf>
    <xf numFmtId="0" fontId="0" fillId="2" borderId="5" xfId="0" applyFill="1" applyBorder="1" applyAlignment="1">
      <alignment horizontal="center"/>
    </xf>
    <xf numFmtId="0" fontId="8" fillId="5" borderId="0" xfId="1" applyFill="1" applyBorder="1"/>
    <xf numFmtId="165" fontId="8" fillId="0" borderId="0" xfId="1" applyNumberFormat="1"/>
    <xf numFmtId="164" fontId="16" fillId="0" borderId="22" xfId="1" applyNumberFormat="1" applyFont="1" applyBorder="1" applyAlignment="1">
      <alignment horizontal="left" vertical="center"/>
    </xf>
    <xf numFmtId="164" fontId="16" fillId="0" borderId="26" xfId="1" applyNumberFormat="1" applyFont="1" applyBorder="1" applyAlignment="1">
      <alignment horizontal="left" vertical="top"/>
    </xf>
    <xf numFmtId="0" fontId="9" fillId="0" borderId="12" xfId="1" applyFont="1" applyBorder="1" applyAlignment="1">
      <alignment horizontal="center" vertical="top"/>
    </xf>
    <xf numFmtId="164" fontId="16" fillId="2" borderId="26" xfId="1" applyNumberFormat="1" applyFont="1" applyFill="1" applyBorder="1" applyAlignment="1">
      <alignment horizontal="left" vertical="top"/>
    </xf>
    <xf numFmtId="0" fontId="9" fillId="2" borderId="12" xfId="1" applyFont="1" applyFill="1" applyBorder="1" applyAlignment="1">
      <alignment horizontal="center" vertical="top"/>
    </xf>
    <xf numFmtId="0" fontId="8" fillId="0" borderId="0" xfId="1" applyAlignment="1">
      <alignment horizontal="left"/>
    </xf>
    <xf numFmtId="0" fontId="8" fillId="0" borderId="0" xfId="1" applyAlignment="1">
      <alignment horizontal="center"/>
    </xf>
    <xf numFmtId="0" fontId="8" fillId="0" borderId="0" xfId="1" applyAlignment="1">
      <alignment horizontal="center" vertical="center"/>
    </xf>
    <xf numFmtId="0" fontId="17" fillId="2" borderId="0" xfId="0" applyFont="1" applyFill="1" applyBorder="1"/>
    <xf numFmtId="0" fontId="19" fillId="6" borderId="12" xfId="1" applyFont="1" applyFill="1" applyBorder="1" applyAlignment="1"/>
    <xf numFmtId="0" fontId="21" fillId="4" borderId="35" xfId="1" applyFont="1" applyFill="1" applyBorder="1" applyAlignment="1">
      <alignment horizontal="center" vertical="center" textRotation="90" wrapText="1"/>
    </xf>
    <xf numFmtId="0" fontId="3" fillId="2"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8" xfId="0" applyFont="1" applyFill="1" applyBorder="1" applyAlignment="1">
      <alignment horizontal="center" vertical="center"/>
    </xf>
    <xf numFmtId="0" fontId="24" fillId="0" borderId="26" xfId="1" applyFont="1" applyBorder="1" applyAlignment="1">
      <alignment horizontal="center" vertical="center"/>
    </xf>
    <xf numFmtId="0" fontId="24" fillId="7" borderId="26" xfId="1" applyFont="1" applyFill="1" applyBorder="1" applyAlignment="1">
      <alignment horizontal="center" vertical="center"/>
    </xf>
    <xf numFmtId="0" fontId="24" fillId="2" borderId="26" xfId="1" applyFont="1" applyFill="1" applyBorder="1" applyAlignment="1">
      <alignment horizontal="center" vertical="center"/>
    </xf>
    <xf numFmtId="0" fontId="9" fillId="0" borderId="23" xfId="1" applyFont="1" applyBorder="1" applyAlignment="1">
      <alignment horizontal="center" vertical="center"/>
    </xf>
    <xf numFmtId="49" fontId="8" fillId="0" borderId="0" xfId="1" applyNumberFormat="1" applyFont="1" applyBorder="1" applyAlignment="1">
      <alignment horizontal="center"/>
    </xf>
    <xf numFmtId="0" fontId="9" fillId="0" borderId="22" xfId="1" applyFont="1" applyBorder="1" applyAlignment="1">
      <alignment horizontal="center" vertical="center"/>
    </xf>
    <xf numFmtId="0" fontId="24" fillId="0" borderId="12" xfId="1" applyFont="1" applyBorder="1" applyAlignment="1">
      <alignment horizontal="left" vertical="center" wrapText="1"/>
    </xf>
    <xf numFmtId="0" fontId="24" fillId="0" borderId="23" xfId="1" applyFont="1" applyBorder="1" applyAlignment="1">
      <alignment horizontal="left" vertical="center" wrapText="1"/>
    </xf>
    <xf numFmtId="0" fontId="24" fillId="0" borderId="12" xfId="2" applyFont="1" applyFill="1" applyBorder="1" applyAlignment="1">
      <alignment horizontal="left" vertical="center" wrapText="1"/>
    </xf>
    <xf numFmtId="0" fontId="24" fillId="0" borderId="12" xfId="1" applyFont="1" applyBorder="1" applyAlignment="1">
      <alignment horizontal="left" vertical="center" wrapText="1"/>
    </xf>
    <xf numFmtId="0" fontId="24" fillId="0" borderId="12" xfId="1" quotePrefix="1" applyFont="1" applyBorder="1" applyAlignment="1">
      <alignment horizontal="left" vertical="center" wrapText="1"/>
    </xf>
    <xf numFmtId="0" fontId="8" fillId="0" borderId="2" xfId="1" applyFont="1" applyBorder="1" applyAlignment="1"/>
    <xf numFmtId="0" fontId="24" fillId="0" borderId="26" xfId="1" applyFont="1" applyFill="1" applyBorder="1" applyAlignment="1">
      <alignment horizontal="center" vertical="center" wrapText="1"/>
    </xf>
    <xf numFmtId="0" fontId="24" fillId="2" borderId="12" xfId="1" applyFont="1" applyFill="1" applyBorder="1" applyAlignment="1">
      <alignment horizontal="justify" vertical="center" wrapText="1"/>
    </xf>
    <xf numFmtId="0" fontId="0" fillId="2" borderId="26" xfId="0" applyFill="1" applyBorder="1" applyAlignment="1">
      <alignment vertical="center"/>
    </xf>
    <xf numFmtId="0" fontId="2" fillId="2" borderId="26" xfId="0" applyFont="1" applyFill="1" applyBorder="1" applyAlignment="1">
      <alignment vertical="center"/>
    </xf>
    <xf numFmtId="0" fontId="0" fillId="2" borderId="0" xfId="0" applyFill="1" applyAlignment="1">
      <alignment vertical="center"/>
    </xf>
    <xf numFmtId="0" fontId="17" fillId="2" borderId="26" xfId="0" applyFont="1" applyFill="1" applyBorder="1" applyAlignment="1">
      <alignment vertical="center"/>
    </xf>
    <xf numFmtId="164" fontId="16" fillId="2" borderId="45" xfId="1" applyNumberFormat="1" applyFont="1" applyFill="1" applyBorder="1" applyAlignment="1">
      <alignment horizontal="center" vertical="top"/>
    </xf>
    <xf numFmtId="0" fontId="9" fillId="2" borderId="45" xfId="1" applyFont="1" applyFill="1" applyBorder="1" applyAlignment="1">
      <alignment horizontal="justify" vertical="top"/>
    </xf>
    <xf numFmtId="0" fontId="9" fillId="0" borderId="26" xfId="1" applyFont="1" applyBorder="1" applyAlignment="1">
      <alignment horizontal="center" vertical="center"/>
    </xf>
    <xf numFmtId="0" fontId="24" fillId="0" borderId="26" xfId="1" applyFont="1" applyBorder="1" applyAlignment="1">
      <alignment horizontal="left" vertical="center" wrapText="1"/>
    </xf>
    <xf numFmtId="0" fontId="24" fillId="0" borderId="26" xfId="1" applyFont="1" applyBorder="1" applyAlignment="1">
      <alignment horizontal="center" vertical="center" wrapText="1"/>
    </xf>
    <xf numFmtId="0" fontId="9" fillId="7" borderId="26" xfId="1" applyFont="1" applyFill="1" applyBorder="1" applyAlignment="1">
      <alignment horizontal="center" vertical="center"/>
    </xf>
    <xf numFmtId="0" fontId="13" fillId="0" borderId="26" xfId="1" applyFont="1" applyFill="1" applyBorder="1" applyAlignment="1">
      <alignment horizontal="center" vertical="center" wrapText="1"/>
    </xf>
    <xf numFmtId="0" fontId="31" fillId="0" borderId="26" xfId="1" applyFont="1" applyFill="1" applyBorder="1" applyAlignment="1">
      <alignment horizontal="center" vertical="center"/>
    </xf>
    <xf numFmtId="0" fontId="32" fillId="0" borderId="26" xfId="1" applyFont="1" applyBorder="1" applyAlignment="1">
      <alignment horizontal="center" vertical="center" wrapText="1"/>
    </xf>
    <xf numFmtId="0" fontId="32" fillId="0" borderId="12" xfId="1" applyFont="1" applyBorder="1" applyAlignment="1">
      <alignment horizontal="left" vertical="center" wrapText="1"/>
    </xf>
    <xf numFmtId="0" fontId="23" fillId="0" borderId="0" xfId="0" applyFont="1"/>
    <xf numFmtId="0" fontId="23" fillId="0" borderId="26" xfId="0" quotePrefix="1" applyFont="1" applyBorder="1" applyAlignment="1">
      <alignment wrapText="1"/>
    </xf>
    <xf numFmtId="0" fontId="32" fillId="2" borderId="26" xfId="1" applyFont="1" applyFill="1" applyBorder="1" applyAlignment="1">
      <alignment horizontal="center" vertical="center"/>
    </xf>
    <xf numFmtId="0" fontId="32" fillId="7" borderId="26" xfId="1" applyFont="1" applyFill="1" applyBorder="1" applyAlignment="1">
      <alignment horizontal="center" vertical="center"/>
    </xf>
    <xf numFmtId="0" fontId="32" fillId="0" borderId="26" xfId="1" applyFont="1" applyFill="1" applyBorder="1" applyAlignment="1">
      <alignment horizontal="center" vertical="center" wrapText="1"/>
    </xf>
    <xf numFmtId="0" fontId="0" fillId="3" borderId="1"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9" xfId="0" applyFill="1" applyBorder="1" applyAlignment="1">
      <alignment horizontal="center" wrapText="1"/>
    </xf>
    <xf numFmtId="0" fontId="0" fillId="3" borderId="10" xfId="0" applyFill="1" applyBorder="1" applyAlignment="1">
      <alignment horizontal="center"/>
    </xf>
    <xf numFmtId="0" fontId="0" fillId="3" borderId="11" xfId="0" applyFill="1" applyBorder="1" applyAlignment="1">
      <alignment horizontal="center"/>
    </xf>
    <xf numFmtId="0" fontId="6" fillId="2" borderId="9" xfId="0" applyFont="1" applyFill="1" applyBorder="1" applyAlignment="1">
      <alignment horizontal="center"/>
    </xf>
    <xf numFmtId="0" fontId="6" fillId="2" borderId="10" xfId="0" applyFont="1" applyFill="1" applyBorder="1" applyAlignment="1">
      <alignment horizontal="center"/>
    </xf>
    <xf numFmtId="0" fontId="6" fillId="2" borderId="11" xfId="0" applyFont="1" applyFill="1" applyBorder="1" applyAlignment="1">
      <alignment horizontal="center"/>
    </xf>
    <xf numFmtId="0" fontId="18" fillId="2" borderId="9" xfId="0" applyFont="1" applyFill="1" applyBorder="1" applyAlignment="1">
      <alignment horizontal="center" vertical="center" wrapText="1"/>
    </xf>
    <xf numFmtId="0" fontId="18" fillId="2" borderId="10" xfId="0" applyFont="1" applyFill="1" applyBorder="1" applyAlignment="1">
      <alignment horizontal="center" vertical="center"/>
    </xf>
    <xf numFmtId="0" fontId="18" fillId="2" borderId="11" xfId="0" applyFont="1" applyFill="1" applyBorder="1" applyAlignment="1">
      <alignment horizontal="center" vertical="center"/>
    </xf>
    <xf numFmtId="0" fontId="7" fillId="2" borderId="4" xfId="0" applyFont="1" applyFill="1" applyBorder="1" applyAlignment="1">
      <alignment horizontal="left" vertical="top" wrapText="1"/>
    </xf>
    <xf numFmtId="0" fontId="7" fillId="2" borderId="0" xfId="0" applyFont="1" applyFill="1" applyAlignment="1">
      <alignment horizontal="left" vertical="top"/>
    </xf>
    <xf numFmtId="0" fontId="7" fillId="2" borderId="5" xfId="0" applyFont="1" applyFill="1" applyBorder="1" applyAlignment="1">
      <alignment horizontal="left" vertical="top"/>
    </xf>
    <xf numFmtId="0" fontId="7" fillId="2" borderId="4" xfId="0" applyFont="1" applyFill="1" applyBorder="1" applyAlignment="1">
      <alignment horizontal="left" vertical="top"/>
    </xf>
    <xf numFmtId="0" fontId="7" fillId="2" borderId="6" xfId="0" applyFont="1" applyFill="1" applyBorder="1" applyAlignment="1">
      <alignment horizontal="left" vertical="top"/>
    </xf>
    <xf numFmtId="0" fontId="7" fillId="2" borderId="7" xfId="0" applyFont="1" applyFill="1" applyBorder="1" applyAlignment="1">
      <alignment horizontal="left" vertical="top"/>
    </xf>
    <xf numFmtId="0" fontId="7" fillId="2" borderId="8" xfId="0" applyFont="1" applyFill="1" applyBorder="1" applyAlignment="1">
      <alignment horizontal="left" vertical="top"/>
    </xf>
    <xf numFmtId="0" fontId="7" fillId="2" borderId="4" xfId="0" quotePrefix="1" applyFont="1" applyFill="1" applyBorder="1" applyAlignment="1">
      <alignment horizontal="left" vertical="top" wrapText="1"/>
    </xf>
    <xf numFmtId="0" fontId="4" fillId="2" borderId="27" xfId="0" applyFont="1" applyFill="1" applyBorder="1" applyAlignment="1">
      <alignment horizontal="center" vertical="center"/>
    </xf>
    <xf numFmtId="0" fontId="4" fillId="2" borderId="28" xfId="0" applyFont="1" applyFill="1" applyBorder="1" applyAlignment="1">
      <alignment horizontal="center" vertical="center"/>
    </xf>
    <xf numFmtId="0" fontId="4" fillId="2" borderId="29" xfId="0" applyFont="1" applyFill="1" applyBorder="1" applyAlignment="1">
      <alignment horizontal="center" vertical="center"/>
    </xf>
    <xf numFmtId="0" fontId="0" fillId="3" borderId="9" xfId="0" applyFill="1" applyBorder="1" applyAlignment="1">
      <alignment horizontal="center" vertical="center" wrapText="1"/>
    </xf>
    <xf numFmtId="0" fontId="0" fillId="3" borderId="10" xfId="0" applyFill="1" applyBorder="1" applyAlignment="1">
      <alignment horizontal="center" vertical="center"/>
    </xf>
    <xf numFmtId="0" fontId="0" fillId="3" borderId="11" xfId="0" applyFill="1" applyBorder="1" applyAlignment="1">
      <alignment horizontal="center" vertical="center"/>
    </xf>
    <xf numFmtId="0" fontId="11" fillId="2" borderId="30" xfId="0" applyFont="1" applyFill="1" applyBorder="1" applyAlignment="1">
      <alignment horizontal="center" vertical="center" wrapText="1"/>
    </xf>
    <xf numFmtId="0" fontId="11" fillId="2" borderId="0" xfId="0" applyFont="1" applyFill="1" applyAlignment="1">
      <alignment horizontal="center" vertical="center"/>
    </xf>
    <xf numFmtId="0" fontId="11" fillId="2" borderId="31" xfId="0" applyFont="1" applyFill="1" applyBorder="1" applyAlignment="1">
      <alignment horizontal="center" vertical="center"/>
    </xf>
    <xf numFmtId="0" fontId="11" fillId="2" borderId="30" xfId="0" applyFont="1" applyFill="1" applyBorder="1" applyAlignment="1">
      <alignment horizontal="center" vertical="center"/>
    </xf>
    <xf numFmtId="0" fontId="1" fillId="2" borderId="12" xfId="0" applyFont="1" applyFill="1" applyBorder="1" applyAlignment="1">
      <alignment horizontal="center" vertical="center" wrapText="1"/>
    </xf>
    <xf numFmtId="0" fontId="0" fillId="2" borderId="13" xfId="0" applyFill="1" applyBorder="1" applyAlignment="1">
      <alignment horizontal="center" vertical="center"/>
    </xf>
    <xf numFmtId="0" fontId="0" fillId="2" borderId="14" xfId="0" applyFill="1" applyBorder="1" applyAlignment="1">
      <alignment horizontal="center" vertical="center"/>
    </xf>
    <xf numFmtId="0" fontId="26" fillId="2" borderId="30" xfId="0" applyFont="1" applyFill="1" applyBorder="1" applyAlignment="1">
      <alignment horizontal="center" vertical="center" wrapText="1"/>
    </xf>
    <xf numFmtId="0" fontId="26" fillId="2" borderId="0" xfId="0" applyFont="1" applyFill="1" applyAlignment="1">
      <alignment horizontal="center" vertical="center"/>
    </xf>
    <xf numFmtId="0" fontId="26" fillId="2" borderId="31" xfId="0" applyFont="1" applyFill="1" applyBorder="1" applyAlignment="1">
      <alignment horizontal="center" vertical="center"/>
    </xf>
    <xf numFmtId="0" fontId="26" fillId="2" borderId="30" xfId="0" applyFont="1" applyFill="1" applyBorder="1" applyAlignment="1">
      <alignment horizontal="center" vertical="center"/>
    </xf>
    <xf numFmtId="0" fontId="26" fillId="2" borderId="32" xfId="0" applyFont="1" applyFill="1" applyBorder="1" applyAlignment="1">
      <alignment horizontal="center" vertical="center"/>
    </xf>
    <xf numFmtId="0" fontId="26" fillId="2" borderId="33" xfId="0" applyFont="1" applyFill="1" applyBorder="1" applyAlignment="1">
      <alignment horizontal="center" vertical="center"/>
    </xf>
    <xf numFmtId="0" fontId="26" fillId="2" borderId="34" xfId="0" applyFont="1" applyFill="1" applyBorder="1" applyAlignment="1">
      <alignment horizontal="center" vertical="center"/>
    </xf>
    <xf numFmtId="0" fontId="6" fillId="2" borderId="9" xfId="0" applyFont="1" applyFill="1" applyBorder="1" applyAlignment="1">
      <alignment horizontal="center" wrapText="1"/>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0" xfId="0" applyFont="1" applyFill="1" applyAlignment="1">
      <alignment horizontal="center" vertical="center"/>
    </xf>
    <xf numFmtId="0" fontId="2" fillId="2" borderId="5"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8" xfId="0" applyFont="1" applyFill="1" applyBorder="1" applyAlignment="1">
      <alignment horizontal="center" vertical="center"/>
    </xf>
    <xf numFmtId="0" fontId="14" fillId="2" borderId="1" xfId="0" applyFont="1" applyFill="1" applyBorder="1" applyAlignment="1">
      <alignment horizontal="center" vertical="center"/>
    </xf>
    <xf numFmtId="0" fontId="14" fillId="2" borderId="2" xfId="0" applyFont="1" applyFill="1" applyBorder="1" applyAlignment="1">
      <alignment horizontal="center" vertical="center"/>
    </xf>
    <xf numFmtId="0" fontId="14" fillId="2" borderId="3" xfId="0" applyFont="1" applyFill="1" applyBorder="1" applyAlignment="1">
      <alignment horizontal="center" vertical="center"/>
    </xf>
    <xf numFmtId="0" fontId="14" fillId="2" borderId="4" xfId="0" applyFont="1" applyFill="1" applyBorder="1" applyAlignment="1">
      <alignment horizontal="center" vertical="center"/>
    </xf>
    <xf numFmtId="0" fontId="14" fillId="2" borderId="0"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6" xfId="0" applyFont="1" applyFill="1" applyBorder="1" applyAlignment="1">
      <alignment horizontal="center" vertical="center"/>
    </xf>
    <xf numFmtId="0" fontId="14" fillId="2" borderId="7" xfId="0" applyFont="1" applyFill="1" applyBorder="1" applyAlignment="1">
      <alignment horizontal="center" vertical="center"/>
    </xf>
    <xf numFmtId="0" fontId="14" fillId="2" borderId="8"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7"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2" xfId="0" applyFont="1" applyFill="1" applyBorder="1" applyAlignment="1">
      <alignment horizontal="center" vertical="center"/>
    </xf>
    <xf numFmtId="0" fontId="5" fillId="2" borderId="7" xfId="0" applyFont="1" applyFill="1" applyBorder="1" applyAlignment="1">
      <alignment horizontal="center" vertical="center"/>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8" xfId="0" applyFont="1" applyFill="1" applyBorder="1" applyAlignment="1">
      <alignment horizontal="center" vertical="center"/>
    </xf>
    <xf numFmtId="15" fontId="7" fillId="2" borderId="2" xfId="0" applyNumberFormat="1" applyFont="1" applyFill="1" applyBorder="1" applyAlignment="1">
      <alignment horizontal="center" vertical="center"/>
    </xf>
    <xf numFmtId="0" fontId="7" fillId="2" borderId="2" xfId="0" applyFont="1" applyFill="1" applyBorder="1" applyAlignment="1">
      <alignment horizontal="center" vertical="center"/>
    </xf>
    <xf numFmtId="0" fontId="7" fillId="2" borderId="3"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165" fontId="9" fillId="0" borderId="0" xfId="1" applyNumberFormat="1" applyFont="1" applyBorder="1" applyAlignment="1">
      <alignment horizontal="left"/>
    </xf>
    <xf numFmtId="49" fontId="19" fillId="0" borderId="0" xfId="1" applyNumberFormat="1" applyFont="1" applyBorder="1" applyAlignment="1">
      <alignment horizontal="center"/>
    </xf>
    <xf numFmtId="49" fontId="8" fillId="0" borderId="0" xfId="1" applyNumberFormat="1" applyFont="1" applyBorder="1" applyAlignment="1">
      <alignment horizontal="center"/>
    </xf>
    <xf numFmtId="49" fontId="30" fillId="0" borderId="0" xfId="1" applyNumberFormat="1" applyFont="1" applyBorder="1" applyAlignment="1">
      <alignment horizontal="center"/>
    </xf>
    <xf numFmtId="0" fontId="8" fillId="5" borderId="0" xfId="1" applyFont="1" applyFill="1" applyBorder="1" applyAlignment="1">
      <alignment horizontal="left"/>
    </xf>
    <xf numFmtId="0" fontId="8" fillId="5" borderId="0" xfId="1" applyFill="1" applyBorder="1" applyAlignment="1">
      <alignment horizontal="left"/>
    </xf>
    <xf numFmtId="0" fontId="27" fillId="2" borderId="26" xfId="0" applyFont="1" applyFill="1" applyBorder="1" applyAlignment="1">
      <alignment horizontal="center" vertical="center"/>
    </xf>
    <xf numFmtId="0" fontId="0" fillId="2" borderId="12" xfId="0" applyFill="1" applyBorder="1" applyAlignment="1">
      <alignment horizontal="center" vertical="center"/>
    </xf>
    <xf numFmtId="0" fontId="29" fillId="2" borderId="12" xfId="0" applyFont="1" applyFill="1" applyBorder="1" applyAlignment="1">
      <alignment horizontal="center" vertical="center"/>
    </xf>
    <xf numFmtId="0" fontId="29" fillId="2" borderId="14" xfId="0" applyFont="1" applyFill="1" applyBorder="1" applyAlignment="1">
      <alignment horizontal="center" vertical="center"/>
    </xf>
    <xf numFmtId="0" fontId="28" fillId="2" borderId="46" xfId="0" applyFont="1" applyFill="1" applyBorder="1" applyAlignment="1">
      <alignment horizontal="center" vertical="center"/>
    </xf>
    <xf numFmtId="0" fontId="28" fillId="2" borderId="48" xfId="0" applyFont="1" applyFill="1" applyBorder="1" applyAlignment="1">
      <alignment horizontal="center" vertical="center"/>
    </xf>
    <xf numFmtId="0" fontId="28" fillId="2" borderId="47" xfId="0" applyFont="1" applyFill="1" applyBorder="1" applyAlignment="1">
      <alignment horizontal="center" vertical="center"/>
    </xf>
    <xf numFmtId="0" fontId="28" fillId="2" borderId="49" xfId="0" applyFont="1" applyFill="1" applyBorder="1" applyAlignment="1">
      <alignment horizontal="center" vertical="center"/>
    </xf>
    <xf numFmtId="0" fontId="28" fillId="2" borderId="0" xfId="0" applyFont="1" applyFill="1" applyBorder="1" applyAlignment="1">
      <alignment horizontal="center" vertical="center"/>
    </xf>
    <xf numFmtId="0" fontId="28" fillId="2" borderId="50" xfId="0" applyFont="1" applyFill="1" applyBorder="1" applyAlignment="1">
      <alignment horizontal="center" vertical="center"/>
    </xf>
    <xf numFmtId="0" fontId="29" fillId="2" borderId="13" xfId="0" applyFont="1" applyFill="1" applyBorder="1" applyAlignment="1">
      <alignment horizontal="center" vertical="center"/>
    </xf>
    <xf numFmtId="0" fontId="8" fillId="5" borderId="0" xfId="1" applyFont="1" applyFill="1" applyBorder="1" applyAlignment="1">
      <alignment horizontal="left" vertical="center" wrapText="1"/>
    </xf>
    <xf numFmtId="0" fontId="8" fillId="5" borderId="0" xfId="1" applyFont="1" applyFill="1" applyBorder="1" applyAlignment="1">
      <alignment horizontal="left" vertical="center"/>
    </xf>
    <xf numFmtId="0" fontId="19" fillId="5" borderId="0" xfId="1" applyFont="1" applyFill="1" applyBorder="1" applyAlignment="1">
      <alignment horizontal="left" vertical="center" wrapText="1"/>
    </xf>
    <xf numFmtId="0" fontId="25" fillId="6" borderId="13" xfId="1" applyFont="1" applyFill="1" applyBorder="1" applyAlignment="1">
      <alignment horizontal="center"/>
    </xf>
    <xf numFmtId="0" fontId="19" fillId="6" borderId="13" xfId="1" applyFont="1" applyFill="1" applyBorder="1" applyAlignment="1">
      <alignment horizontal="center"/>
    </xf>
    <xf numFmtId="0" fontId="9" fillId="0" borderId="13" xfId="1" applyFont="1" applyFill="1" applyBorder="1" applyAlignment="1">
      <alignment horizontal="left"/>
    </xf>
    <xf numFmtId="0" fontId="9" fillId="0" borderId="14" xfId="1" applyFont="1" applyFill="1" applyBorder="1" applyAlignment="1">
      <alignment horizontal="left"/>
    </xf>
    <xf numFmtId="0" fontId="19" fillId="0" borderId="12" xfId="1" applyFont="1" applyBorder="1" applyAlignment="1">
      <alignment horizontal="left"/>
    </xf>
    <xf numFmtId="0" fontId="8" fillId="0" borderId="13" xfId="1" applyBorder="1" applyAlignment="1">
      <alignment horizontal="left"/>
    </xf>
    <xf numFmtId="0" fontId="8" fillId="0" borderId="14" xfId="1" applyBorder="1" applyAlignment="1">
      <alignment horizontal="left"/>
    </xf>
    <xf numFmtId="165" fontId="9" fillId="0" borderId="13" xfId="1" applyNumberFormat="1" applyFont="1" applyBorder="1" applyAlignment="1">
      <alignment horizontal="left"/>
    </xf>
    <xf numFmtId="165" fontId="9" fillId="0" borderId="14" xfId="1" applyNumberFormat="1" applyFont="1" applyBorder="1" applyAlignment="1">
      <alignment horizontal="left"/>
    </xf>
    <xf numFmtId="0" fontId="20" fillId="0" borderId="23" xfId="1" applyFont="1" applyFill="1" applyBorder="1" applyAlignment="1">
      <alignment horizontal="left" vertical="center" wrapText="1"/>
    </xf>
    <xf numFmtId="0" fontId="12" fillId="0" borderId="24" xfId="1" applyFont="1" applyFill="1" applyBorder="1" applyAlignment="1">
      <alignment horizontal="left" vertical="center" wrapText="1"/>
    </xf>
    <xf numFmtId="0" fontId="12" fillId="0" borderId="37" xfId="1" applyFont="1" applyFill="1" applyBorder="1" applyAlignment="1">
      <alignment horizontal="left" vertical="center" wrapText="1"/>
    </xf>
    <xf numFmtId="165" fontId="9" fillId="0" borderId="24" xfId="1" applyNumberFormat="1" applyFont="1" applyBorder="1" applyAlignment="1">
      <alignment horizontal="left"/>
    </xf>
    <xf numFmtId="165" fontId="9" fillId="0" borderId="37" xfId="1" applyNumberFormat="1" applyFont="1" applyBorder="1" applyAlignment="1">
      <alignment horizontal="left"/>
    </xf>
    <xf numFmtId="0" fontId="10" fillId="4" borderId="15" xfId="1" applyFont="1" applyFill="1" applyBorder="1" applyAlignment="1">
      <alignment horizontal="center" vertical="center" wrapText="1"/>
    </xf>
    <xf numFmtId="0" fontId="10" fillId="4" borderId="18" xfId="1" applyFont="1" applyFill="1" applyBorder="1" applyAlignment="1">
      <alignment horizontal="center" vertical="center" wrapText="1"/>
    </xf>
    <xf numFmtId="0" fontId="21" fillId="4" borderId="16" xfId="1" applyFont="1" applyFill="1" applyBorder="1" applyAlignment="1">
      <alignment horizontal="center" vertical="center" wrapText="1"/>
    </xf>
    <xf numFmtId="0" fontId="10" fillId="4" borderId="19" xfId="1" applyFont="1" applyFill="1" applyBorder="1" applyAlignment="1">
      <alignment horizontal="center" vertical="center" wrapText="1"/>
    </xf>
    <xf numFmtId="0" fontId="10" fillId="4" borderId="17" xfId="1" applyFont="1" applyFill="1" applyBorder="1" applyAlignment="1">
      <alignment horizontal="center" vertical="center" wrapText="1"/>
    </xf>
    <xf numFmtId="0" fontId="10" fillId="4" borderId="20" xfId="1" applyFont="1" applyFill="1" applyBorder="1" applyAlignment="1">
      <alignment horizontal="center" vertical="center" wrapText="1"/>
    </xf>
    <xf numFmtId="0" fontId="10" fillId="4" borderId="49" xfId="1" applyFont="1" applyFill="1" applyBorder="1" applyAlignment="1">
      <alignment horizontal="center" vertical="center" wrapText="1"/>
    </xf>
    <xf numFmtId="0" fontId="21" fillId="4" borderId="16" xfId="1" applyFont="1" applyFill="1" applyBorder="1" applyAlignment="1">
      <alignment horizontal="center" vertical="center" textRotation="90" wrapText="1"/>
    </xf>
    <xf numFmtId="0" fontId="10" fillId="4" borderId="19" xfId="1" applyFont="1" applyFill="1" applyBorder="1" applyAlignment="1">
      <alignment horizontal="center" vertical="center" textRotation="90" wrapText="1"/>
    </xf>
    <xf numFmtId="0" fontId="21" fillId="4" borderId="17" xfId="1" applyFont="1" applyFill="1" applyBorder="1" applyAlignment="1">
      <alignment horizontal="center" vertical="center" wrapText="1"/>
    </xf>
    <xf numFmtId="0" fontId="10" fillId="4" borderId="2" xfId="1" applyFont="1" applyFill="1" applyBorder="1" applyAlignment="1">
      <alignment horizontal="center" vertical="center" wrapText="1"/>
    </xf>
    <xf numFmtId="0" fontId="10" fillId="4" borderId="38" xfId="1" applyFont="1" applyFill="1" applyBorder="1" applyAlignment="1">
      <alignment horizontal="center" vertical="center" wrapText="1"/>
    </xf>
    <xf numFmtId="0" fontId="10" fillId="4" borderId="7" xfId="1" applyFont="1" applyFill="1" applyBorder="1" applyAlignment="1">
      <alignment horizontal="center" vertical="center" wrapText="1"/>
    </xf>
    <xf numFmtId="0" fontId="10" fillId="4" borderId="39" xfId="1" applyFont="1" applyFill="1" applyBorder="1" applyAlignment="1">
      <alignment horizontal="center" vertical="center" wrapText="1"/>
    </xf>
    <xf numFmtId="0" fontId="22" fillId="4" borderId="17" xfId="1" applyFont="1" applyFill="1" applyBorder="1" applyAlignment="1">
      <alignment horizontal="center" vertical="center" wrapText="1"/>
    </xf>
    <xf numFmtId="0" fontId="15" fillId="4" borderId="20" xfId="1" applyFont="1" applyFill="1" applyBorder="1" applyAlignment="1">
      <alignment horizontal="center" vertical="center" wrapText="1"/>
    </xf>
    <xf numFmtId="165" fontId="21" fillId="4" borderId="17" xfId="1" applyNumberFormat="1" applyFont="1" applyFill="1" applyBorder="1" applyAlignment="1">
      <alignment horizontal="center" vertical="center" wrapText="1"/>
    </xf>
    <xf numFmtId="165" fontId="10" fillId="4" borderId="2" xfId="1" applyNumberFormat="1" applyFont="1" applyFill="1" applyBorder="1" applyAlignment="1">
      <alignment horizontal="center" vertical="center" wrapText="1"/>
    </xf>
    <xf numFmtId="165" fontId="10" fillId="4" borderId="3" xfId="1" applyNumberFormat="1" applyFont="1" applyFill="1" applyBorder="1" applyAlignment="1">
      <alignment horizontal="center" vertical="center" wrapText="1"/>
    </xf>
    <xf numFmtId="165" fontId="10" fillId="4" borderId="20" xfId="1" applyNumberFormat="1" applyFont="1" applyFill="1" applyBorder="1" applyAlignment="1">
      <alignment horizontal="center" vertical="center" wrapText="1"/>
    </xf>
    <xf numFmtId="165" fontId="10" fillId="4" borderId="7" xfId="1" applyNumberFormat="1" applyFont="1" applyFill="1" applyBorder="1" applyAlignment="1">
      <alignment horizontal="center" vertical="center" wrapText="1"/>
    </xf>
    <xf numFmtId="165" fontId="10" fillId="4" borderId="8" xfId="1" applyNumberFormat="1" applyFont="1" applyFill="1" applyBorder="1" applyAlignment="1">
      <alignment horizontal="center" vertical="center" wrapText="1"/>
    </xf>
    <xf numFmtId="0" fontId="32" fillId="0" borderId="42" xfId="1" applyFont="1" applyBorder="1" applyAlignment="1">
      <alignment horizontal="justify" vertical="center" wrapText="1"/>
    </xf>
    <xf numFmtId="0" fontId="32" fillId="0" borderId="43" xfId="1" applyFont="1" applyBorder="1" applyAlignment="1">
      <alignment horizontal="justify" vertical="center" wrapText="1"/>
    </xf>
    <xf numFmtId="0" fontId="32" fillId="0" borderId="44" xfId="1" applyFont="1" applyBorder="1" applyAlignment="1">
      <alignment horizontal="justify" vertical="center" wrapText="1"/>
    </xf>
    <xf numFmtId="0" fontId="24" fillId="0" borderId="42" xfId="1" applyFont="1" applyBorder="1" applyAlignment="1">
      <alignment horizontal="justify" vertical="center" wrapText="1"/>
    </xf>
    <xf numFmtId="0" fontId="24" fillId="0" borderId="43" xfId="1" applyFont="1" applyBorder="1" applyAlignment="1">
      <alignment horizontal="justify" vertical="center" wrapText="1"/>
    </xf>
    <xf numFmtId="0" fontId="24" fillId="0" borderId="44" xfId="1" applyFont="1" applyBorder="1" applyAlignment="1">
      <alignment horizontal="justify" vertical="center" wrapText="1"/>
    </xf>
    <xf numFmtId="0" fontId="9" fillId="0" borderId="23" xfId="1" applyFont="1" applyBorder="1" applyAlignment="1">
      <alignment horizontal="left" vertical="center"/>
    </xf>
    <xf numFmtId="0" fontId="9" fillId="0" borderId="24" xfId="1" applyFont="1" applyBorder="1" applyAlignment="1">
      <alignment horizontal="left" vertical="center"/>
    </xf>
    <xf numFmtId="0" fontId="9" fillId="0" borderId="40" xfId="1" applyFont="1" applyBorder="1" applyAlignment="1">
      <alignment horizontal="left" vertical="center"/>
    </xf>
    <xf numFmtId="0" fontId="9" fillId="2" borderId="46" xfId="1" applyFont="1" applyFill="1" applyBorder="1" applyAlignment="1">
      <alignment horizontal="center" vertical="top"/>
    </xf>
    <xf numFmtId="0" fontId="9" fillId="2" borderId="48" xfId="1" applyFont="1" applyFill="1" applyBorder="1" applyAlignment="1">
      <alignment horizontal="center" vertical="top"/>
    </xf>
    <xf numFmtId="0" fontId="9" fillId="2" borderId="47" xfId="1" applyFont="1" applyFill="1" applyBorder="1" applyAlignment="1">
      <alignment horizontal="center" vertical="top"/>
    </xf>
    <xf numFmtId="0" fontId="9" fillId="2" borderId="12" xfId="1" applyFont="1" applyFill="1" applyBorder="1" applyAlignment="1">
      <alignment horizontal="left" vertical="top"/>
    </xf>
    <xf numFmtId="0" fontId="9" fillId="2" borderId="13" xfId="1" applyFont="1" applyFill="1" applyBorder="1" applyAlignment="1">
      <alignment horizontal="left" vertical="top"/>
    </xf>
    <xf numFmtId="0" fontId="9" fillId="2" borderId="41" xfId="1" applyFont="1" applyFill="1" applyBorder="1" applyAlignment="1">
      <alignment horizontal="left" vertical="top"/>
    </xf>
    <xf numFmtId="165" fontId="16" fillId="0" borderId="12" xfId="1" applyNumberFormat="1" applyFont="1" applyBorder="1" applyAlignment="1">
      <alignment horizontal="left" vertical="top"/>
    </xf>
    <xf numFmtId="165" fontId="16" fillId="0" borderId="13" xfId="1" applyNumberFormat="1" applyFont="1" applyBorder="1" applyAlignment="1">
      <alignment horizontal="left" vertical="top"/>
    </xf>
    <xf numFmtId="165" fontId="16" fillId="0" borderId="41" xfId="1" applyNumberFormat="1" applyFont="1" applyBorder="1" applyAlignment="1">
      <alignment horizontal="left" vertical="top"/>
    </xf>
    <xf numFmtId="0" fontId="8" fillId="0" borderId="0" xfId="0" applyFont="1" applyFill="1" applyAlignment="1">
      <alignment vertical="center"/>
    </xf>
    <xf numFmtId="0" fontId="34" fillId="0" borderId="0" xfId="0" applyFont="1" applyFill="1" applyBorder="1" applyAlignment="1">
      <alignment vertical="center"/>
    </xf>
    <xf numFmtId="0" fontId="8" fillId="2" borderId="0" xfId="0" applyFont="1" applyFill="1" applyBorder="1" applyAlignment="1">
      <alignment vertical="center"/>
    </xf>
    <xf numFmtId="0" fontId="35" fillId="2" borderId="0" xfId="0" applyFont="1" applyFill="1" applyAlignment="1">
      <alignment vertical="center"/>
    </xf>
    <xf numFmtId="0" fontId="36" fillId="0" borderId="0" xfId="0" applyFont="1" applyFill="1" applyBorder="1" applyAlignment="1">
      <alignment horizontal="center" vertical="center"/>
    </xf>
    <xf numFmtId="0" fontId="8" fillId="2" borderId="0" xfId="0" applyFont="1" applyFill="1" applyAlignment="1">
      <alignment vertical="center"/>
    </xf>
    <xf numFmtId="0" fontId="35" fillId="0" borderId="24" xfId="0" applyFont="1" applyFill="1" applyBorder="1" applyAlignment="1">
      <alignment horizontal="center" vertical="center"/>
    </xf>
    <xf numFmtId="0" fontId="37" fillId="0" borderId="26" xfId="0" applyFont="1" applyFill="1" applyBorder="1" applyAlignment="1">
      <alignment vertical="center"/>
    </xf>
    <xf numFmtId="0" fontId="37" fillId="2" borderId="26" xfId="0" applyFont="1" applyFill="1" applyBorder="1" applyAlignment="1">
      <alignment horizontal="center" vertical="center" wrapText="1"/>
    </xf>
    <xf numFmtId="0" fontId="37" fillId="2" borderId="26" xfId="4" applyFont="1" applyFill="1" applyBorder="1" applyAlignment="1">
      <alignment horizontal="center" vertical="center" wrapText="1"/>
    </xf>
    <xf numFmtId="0" fontId="37" fillId="2" borderId="26" xfId="0" applyFont="1" applyFill="1" applyBorder="1" applyAlignment="1">
      <alignment horizontal="center" vertical="center"/>
    </xf>
    <xf numFmtId="0" fontId="37" fillId="0" borderId="26" xfId="0" applyFont="1" applyFill="1" applyBorder="1" applyAlignment="1">
      <alignment horizontal="center" vertical="center"/>
    </xf>
    <xf numFmtId="0" fontId="37" fillId="5" borderId="26" xfId="0" applyFont="1" applyFill="1" applyBorder="1" applyAlignment="1">
      <alignment vertical="center"/>
    </xf>
    <xf numFmtId="0" fontId="37" fillId="2" borderId="26" xfId="0" applyFont="1" applyFill="1" applyBorder="1" applyAlignment="1">
      <alignment vertical="center"/>
    </xf>
    <xf numFmtId="0" fontId="38" fillId="0" borderId="26" xfId="0" applyFont="1" applyFill="1" applyBorder="1" applyAlignment="1">
      <alignment horizontal="center" vertical="center"/>
    </xf>
    <xf numFmtId="0" fontId="38" fillId="0" borderId="26" xfId="0" applyFont="1" applyFill="1" applyBorder="1" applyAlignment="1">
      <alignment horizontal="left" vertical="center" wrapText="1"/>
    </xf>
    <xf numFmtId="0" fontId="38" fillId="0" borderId="26" xfId="0" applyFont="1" applyFill="1" applyBorder="1" applyAlignment="1">
      <alignment horizontal="center" vertical="center" wrapText="1"/>
    </xf>
    <xf numFmtId="0" fontId="38" fillId="0" borderId="26" xfId="0" applyFont="1" applyFill="1" applyBorder="1" applyAlignment="1">
      <alignment vertical="center" wrapText="1"/>
    </xf>
    <xf numFmtId="9" fontId="38" fillId="3" borderId="26" xfId="4" applyNumberFormat="1" applyFont="1" applyFill="1" applyBorder="1" applyAlignment="1">
      <alignment horizontal="left" vertical="center" wrapText="1"/>
    </xf>
    <xf numFmtId="0" fontId="38" fillId="0" borderId="26" xfId="0" applyFont="1" applyFill="1" applyBorder="1" applyAlignment="1">
      <alignment vertical="center"/>
    </xf>
    <xf numFmtId="167" fontId="8" fillId="0" borderId="12" xfId="5" quotePrefix="1" applyNumberFormat="1" applyFont="1" applyFill="1" applyBorder="1" applyAlignment="1">
      <alignment horizontal="right" vertical="top"/>
    </xf>
    <xf numFmtId="167" fontId="8" fillId="0" borderId="13" xfId="5" applyNumberFormat="1" applyFont="1" applyFill="1" applyBorder="1" applyAlignment="1">
      <alignment horizontal="right" vertical="top"/>
    </xf>
    <xf numFmtId="167" fontId="8" fillId="0" borderId="14" xfId="5" applyNumberFormat="1" applyFont="1" applyFill="1" applyBorder="1" applyAlignment="1">
      <alignment horizontal="right" vertical="top"/>
    </xf>
    <xf numFmtId="0" fontId="38" fillId="0" borderId="26" xfId="0" applyFont="1" applyFill="1" applyBorder="1" applyAlignment="1">
      <alignment horizontal="left" vertical="center"/>
    </xf>
    <xf numFmtId="0" fontId="38" fillId="0" borderId="26" xfId="0" applyFont="1" applyFill="1" applyBorder="1" applyAlignment="1">
      <alignment vertical="center"/>
    </xf>
    <xf numFmtId="0" fontId="8" fillId="0" borderId="26" xfId="0" applyFont="1" applyFill="1" applyBorder="1" applyAlignment="1">
      <alignment vertical="center"/>
    </xf>
    <xf numFmtId="0" fontId="8" fillId="5" borderId="12" xfId="1" applyFont="1" applyFill="1" applyBorder="1" applyAlignment="1">
      <alignment horizontal="right" vertical="center"/>
    </xf>
    <xf numFmtId="0" fontId="8" fillId="5" borderId="13" xfId="1" applyFont="1" applyFill="1" applyBorder="1" applyAlignment="1">
      <alignment horizontal="right" vertical="center"/>
    </xf>
    <xf numFmtId="0" fontId="8" fillId="5" borderId="14" xfId="1" applyFont="1" applyFill="1" applyBorder="1" applyAlignment="1">
      <alignment horizontal="right" vertical="center"/>
    </xf>
    <xf numFmtId="0" fontId="38" fillId="0" borderId="26" xfId="4" applyFont="1" applyFill="1" applyBorder="1" applyAlignment="1">
      <alignment vertical="center" wrapText="1"/>
    </xf>
    <xf numFmtId="0" fontId="8" fillId="0" borderId="12" xfId="1" applyFont="1" applyFill="1" applyBorder="1" applyAlignment="1">
      <alignment horizontal="right" vertical="center"/>
    </xf>
    <xf numFmtId="0" fontId="8" fillId="0" borderId="13" xfId="1" applyFont="1" applyFill="1" applyBorder="1" applyAlignment="1">
      <alignment horizontal="right" vertical="center"/>
    </xf>
    <xf numFmtId="0" fontId="8" fillId="0" borderId="14" xfId="1" applyFont="1" applyFill="1" applyBorder="1" applyAlignment="1">
      <alignment horizontal="right" vertical="center"/>
    </xf>
    <xf numFmtId="9" fontId="38" fillId="0" borderId="26" xfId="4" applyNumberFormat="1" applyFont="1" applyFill="1" applyBorder="1" applyAlignment="1">
      <alignment horizontal="left" vertical="center" wrapText="1"/>
    </xf>
    <xf numFmtId="0" fontId="38" fillId="0" borderId="45" xfId="1" applyFont="1" applyFill="1" applyBorder="1" applyAlignment="1">
      <alignment horizontal="center" vertical="center"/>
    </xf>
    <xf numFmtId="0" fontId="40" fillId="2" borderId="45" xfId="0" applyFont="1" applyFill="1" applyBorder="1" applyAlignment="1">
      <alignment horizontal="left" vertical="top" wrapText="1"/>
    </xf>
    <xf numFmtId="0" fontId="42" fillId="0" borderId="45" xfId="0" applyFont="1" applyFill="1" applyBorder="1" applyAlignment="1">
      <alignment horizontal="center" vertical="center" wrapText="1"/>
    </xf>
    <xf numFmtId="0" fontId="43" fillId="0" borderId="45" xfId="4" applyFont="1" applyBorder="1" applyAlignment="1">
      <alignment horizontal="center" vertical="center" wrapText="1"/>
    </xf>
    <xf numFmtId="9" fontId="40" fillId="0" borderId="45" xfId="4" applyNumberFormat="1" applyFont="1" applyBorder="1" applyAlignment="1">
      <alignment horizontal="center" vertical="center" wrapText="1"/>
    </xf>
    <xf numFmtId="0" fontId="38" fillId="0" borderId="26" xfId="1" applyFont="1" applyFill="1" applyBorder="1" applyAlignment="1">
      <alignment vertical="center"/>
    </xf>
    <xf numFmtId="9" fontId="8" fillId="5" borderId="26" xfId="1" applyNumberFormat="1" applyFont="1" applyFill="1" applyBorder="1" applyAlignment="1">
      <alignment horizontal="center" vertical="center"/>
    </xf>
    <xf numFmtId="0" fontId="8" fillId="0" borderId="0" xfId="1" applyFont="1" applyFill="1" applyAlignment="1">
      <alignment vertical="center"/>
    </xf>
    <xf numFmtId="0" fontId="38" fillId="0" borderId="22" xfId="1" applyFont="1" applyFill="1" applyBorder="1" applyAlignment="1">
      <alignment horizontal="center" vertical="center"/>
    </xf>
    <xf numFmtId="0" fontId="40" fillId="2" borderId="22" xfId="0" applyFont="1" applyFill="1" applyBorder="1" applyAlignment="1">
      <alignment horizontal="left" vertical="top" wrapText="1"/>
    </xf>
    <xf numFmtId="0" fontId="42" fillId="0" borderId="22" xfId="0" applyFont="1" applyFill="1" applyBorder="1" applyAlignment="1">
      <alignment horizontal="center" vertical="center" wrapText="1"/>
    </xf>
    <xf numFmtId="0" fontId="42" fillId="0" borderId="22" xfId="4" applyFont="1" applyBorder="1" applyAlignment="1">
      <alignment horizontal="center" vertical="center" wrapText="1"/>
    </xf>
    <xf numFmtId="9" fontId="40" fillId="0" borderId="22" xfId="4" applyNumberFormat="1" applyFont="1" applyBorder="1" applyAlignment="1">
      <alignment horizontal="center" vertical="center" wrapText="1"/>
    </xf>
    <xf numFmtId="0" fontId="8" fillId="0" borderId="26" xfId="1" applyFont="1" applyFill="1" applyBorder="1" applyAlignment="1">
      <alignment vertical="center"/>
    </xf>
    <xf numFmtId="0" fontId="8" fillId="5" borderId="26" xfId="1" applyFont="1" applyFill="1" applyBorder="1" applyAlignment="1">
      <alignment horizontal="center" vertical="center"/>
    </xf>
    <xf numFmtId="0" fontId="44" fillId="0" borderId="26" xfId="0" applyFont="1" applyFill="1" applyBorder="1" applyAlignment="1">
      <alignment horizontal="center" vertical="center"/>
    </xf>
    <xf numFmtId="0" fontId="45" fillId="0" borderId="45" xfId="0" applyFont="1" applyBorder="1" applyAlignment="1">
      <alignment horizontal="left" vertical="top" wrapText="1"/>
    </xf>
    <xf numFmtId="0" fontId="47" fillId="0" borderId="45" xfId="0" applyFont="1" applyBorder="1" applyAlignment="1">
      <alignment horizontal="center" vertical="center" wrapText="1"/>
    </xf>
    <xf numFmtId="0" fontId="45" fillId="0" borderId="45" xfId="4" applyFont="1" applyFill="1" applyBorder="1" applyAlignment="1">
      <alignment horizontal="center" vertical="center" wrapText="1"/>
    </xf>
    <xf numFmtId="9" fontId="48" fillId="0" borderId="45" xfId="4" applyNumberFormat="1" applyFont="1" applyFill="1" applyBorder="1" applyAlignment="1">
      <alignment horizontal="center" vertical="center" wrapText="1"/>
    </xf>
    <xf numFmtId="0" fontId="44" fillId="0" borderId="26" xfId="0" applyFont="1" applyFill="1" applyBorder="1" applyAlignment="1">
      <alignment vertical="center"/>
    </xf>
    <xf numFmtId="0" fontId="44" fillId="0" borderId="12" xfId="1" applyFont="1" applyFill="1" applyBorder="1" applyAlignment="1">
      <alignment horizontal="right" vertical="center"/>
    </xf>
    <xf numFmtId="0" fontId="44" fillId="0" borderId="13" xfId="1" applyFont="1" applyFill="1" applyBorder="1" applyAlignment="1">
      <alignment horizontal="right" vertical="center"/>
    </xf>
    <xf numFmtId="0" fontId="44" fillId="0" borderId="14" xfId="1" applyFont="1" applyFill="1" applyBorder="1" applyAlignment="1">
      <alignment horizontal="right" vertical="center"/>
    </xf>
    <xf numFmtId="0" fontId="44" fillId="0" borderId="0" xfId="0" applyFont="1" applyFill="1" applyAlignment="1">
      <alignment vertical="center"/>
    </xf>
    <xf numFmtId="0" fontId="45" fillId="0" borderId="22" xfId="0" applyFont="1" applyBorder="1" applyAlignment="1">
      <alignment horizontal="left" vertical="top" wrapText="1"/>
    </xf>
    <xf numFmtId="0" fontId="47" fillId="0" borderId="22" xfId="0" applyFont="1" applyBorder="1" applyAlignment="1">
      <alignment horizontal="center" vertical="center" wrapText="1"/>
    </xf>
    <xf numFmtId="0" fontId="45" fillId="0" borderId="22" xfId="4" applyFont="1" applyFill="1" applyBorder="1" applyAlignment="1">
      <alignment horizontal="center" vertical="center" wrapText="1"/>
    </xf>
    <xf numFmtId="9" fontId="48" fillId="0" borderId="22" xfId="4" applyNumberFormat="1" applyFont="1" applyFill="1" applyBorder="1" applyAlignment="1">
      <alignment horizontal="center" vertical="center" wrapText="1"/>
    </xf>
    <xf numFmtId="0" fontId="44" fillId="5" borderId="12" xfId="1" applyFont="1" applyFill="1" applyBorder="1" applyAlignment="1">
      <alignment horizontal="right" vertical="center"/>
    </xf>
    <xf numFmtId="0" fontId="44" fillId="5" borderId="13" xfId="1" applyFont="1" applyFill="1" applyBorder="1" applyAlignment="1">
      <alignment horizontal="right" vertical="center"/>
    </xf>
    <xf numFmtId="0" fontId="44" fillId="5" borderId="14" xfId="1" applyFont="1" applyFill="1" applyBorder="1" applyAlignment="1">
      <alignment horizontal="right" vertical="center"/>
    </xf>
    <xf numFmtId="0" fontId="8" fillId="0" borderId="45" xfId="0" applyFont="1" applyFill="1" applyBorder="1" applyAlignment="1">
      <alignment horizontal="center" vertical="center"/>
    </xf>
    <xf numFmtId="0" fontId="39" fillId="0" borderId="45" xfId="0" applyFont="1" applyBorder="1" applyAlignment="1">
      <alignment horizontal="left" vertical="center" wrapText="1"/>
    </xf>
    <xf numFmtId="0" fontId="38" fillId="0" borderId="26" xfId="0" applyFont="1" applyBorder="1" applyAlignment="1">
      <alignment horizontal="center" vertical="center" wrapText="1"/>
    </xf>
    <xf numFmtId="0" fontId="38" fillId="0" borderId="26" xfId="4" applyFont="1" applyBorder="1" applyAlignment="1">
      <alignment vertical="center" wrapText="1"/>
    </xf>
    <xf numFmtId="9" fontId="38" fillId="0" borderId="26" xfId="4" applyNumberFormat="1" applyFont="1" applyBorder="1" applyAlignment="1">
      <alignment horizontal="center" vertical="center" wrapText="1"/>
    </xf>
    <xf numFmtId="0" fontId="8" fillId="2" borderId="26" xfId="0" applyFont="1" applyFill="1" applyBorder="1" applyAlignment="1">
      <alignment vertical="center"/>
    </xf>
    <xf numFmtId="9" fontId="8" fillId="5" borderId="26" xfId="0" applyNumberFormat="1" applyFont="1" applyFill="1" applyBorder="1" applyAlignment="1">
      <alignment horizontal="center" vertical="center"/>
    </xf>
    <xf numFmtId="0" fontId="8" fillId="2" borderId="26" xfId="0" applyFont="1" applyFill="1" applyBorder="1" applyAlignment="1">
      <alignment horizontal="center" vertical="center"/>
    </xf>
    <xf numFmtId="0" fontId="8" fillId="8" borderId="0" xfId="0" applyFont="1" applyFill="1" applyAlignment="1">
      <alignment vertical="center"/>
    </xf>
    <xf numFmtId="0" fontId="8" fillId="0" borderId="51" xfId="0" applyFont="1" applyFill="1" applyBorder="1" applyAlignment="1">
      <alignment horizontal="center" vertical="center"/>
    </xf>
    <xf numFmtId="0" fontId="39" fillId="0" borderId="51" xfId="0" applyFont="1" applyBorder="1" applyAlignment="1">
      <alignment horizontal="left" vertical="center" wrapText="1"/>
    </xf>
    <xf numFmtId="0" fontId="38" fillId="0" borderId="26" xfId="0" applyFont="1" applyBorder="1" applyAlignment="1">
      <alignment horizontal="center" vertical="center" wrapText="1"/>
    </xf>
    <xf numFmtId="0" fontId="38" fillId="0" borderId="26" xfId="4" applyFont="1" applyBorder="1" applyAlignment="1">
      <alignment vertical="center" wrapText="1"/>
    </xf>
    <xf numFmtId="9" fontId="49" fillId="0" borderId="26" xfId="4" applyNumberFormat="1" applyFont="1" applyBorder="1" applyAlignment="1">
      <alignment horizontal="center" vertical="center" wrapText="1"/>
    </xf>
    <xf numFmtId="0" fontId="8" fillId="0" borderId="22" xfId="0" applyFont="1" applyFill="1" applyBorder="1" applyAlignment="1">
      <alignment horizontal="center" vertical="center"/>
    </xf>
    <xf numFmtId="0" fontId="39" fillId="0" borderId="22" xfId="0" applyFont="1" applyBorder="1" applyAlignment="1">
      <alignment horizontal="left" vertical="center" wrapText="1"/>
    </xf>
    <xf numFmtId="9" fontId="38" fillId="0" borderId="26" xfId="4" applyNumberFormat="1" applyFont="1" applyBorder="1" applyAlignment="1">
      <alignment horizontal="center" vertical="center" wrapText="1"/>
    </xf>
    <xf numFmtId="0" fontId="39" fillId="0" borderId="45" xfId="0" applyFont="1" applyBorder="1" applyAlignment="1">
      <alignment horizontal="center" vertical="center" wrapText="1"/>
    </xf>
    <xf numFmtId="0" fontId="39" fillId="0" borderId="51" xfId="0" applyFont="1" applyBorder="1" applyAlignment="1">
      <alignment horizontal="center" vertical="center" wrapText="1"/>
    </xf>
    <xf numFmtId="0" fontId="39" fillId="0" borderId="22" xfId="0" applyFont="1" applyBorder="1" applyAlignment="1">
      <alignment horizontal="center" vertical="center" wrapText="1"/>
    </xf>
    <xf numFmtId="0" fontId="8" fillId="0" borderId="26" xfId="0" applyFont="1" applyFill="1" applyBorder="1" applyAlignment="1">
      <alignment horizontal="center" vertical="center"/>
    </xf>
    <xf numFmtId="0" fontId="38" fillId="0" borderId="45" xfId="0" applyFont="1" applyBorder="1" applyAlignment="1">
      <alignment horizontal="center" vertical="center" wrapText="1"/>
    </xf>
    <xf numFmtId="0" fontId="38" fillId="2" borderId="14" xfId="4" applyFont="1" applyFill="1" applyBorder="1" applyAlignment="1">
      <alignment horizontal="center" vertical="center" wrapText="1"/>
    </xf>
    <xf numFmtId="9" fontId="38" fillId="0" borderId="26" xfId="4" applyNumberFormat="1" applyFont="1" applyFill="1" applyBorder="1" applyAlignment="1">
      <alignment horizontal="center" vertical="center" wrapText="1"/>
    </xf>
    <xf numFmtId="10" fontId="8" fillId="5" borderId="26" xfId="0" applyNumberFormat="1" applyFont="1" applyFill="1" applyBorder="1" applyAlignment="1">
      <alignment horizontal="center" vertical="center"/>
    </xf>
    <xf numFmtId="10" fontId="8" fillId="5" borderId="26" xfId="0" quotePrefix="1" applyNumberFormat="1" applyFont="1" applyFill="1" applyBorder="1" applyAlignment="1">
      <alignment horizontal="center" vertical="center"/>
    </xf>
    <xf numFmtId="0" fontId="38" fillId="0" borderId="51" xfId="0" applyFont="1" applyBorder="1" applyAlignment="1">
      <alignment horizontal="center" vertical="center" wrapText="1"/>
    </xf>
    <xf numFmtId="0" fontId="50" fillId="2" borderId="14" xfId="4" applyFont="1" applyFill="1" applyBorder="1" applyAlignment="1">
      <alignment vertical="center" wrapText="1"/>
    </xf>
    <xf numFmtId="9" fontId="50" fillId="2" borderId="26" xfId="4" applyNumberFormat="1" applyFont="1" applyFill="1" applyBorder="1" applyAlignment="1">
      <alignment horizontal="left" vertical="center" wrapText="1"/>
    </xf>
    <xf numFmtId="0" fontId="50" fillId="2" borderId="26" xfId="0" applyFont="1" applyFill="1" applyBorder="1" applyAlignment="1">
      <alignment vertical="center"/>
    </xf>
    <xf numFmtId="0" fontId="51" fillId="2" borderId="26" xfId="0" applyFont="1" applyFill="1" applyBorder="1" applyAlignment="1">
      <alignment vertical="center"/>
    </xf>
    <xf numFmtId="0" fontId="50" fillId="2" borderId="14" xfId="4" applyFont="1" applyFill="1" applyBorder="1" applyAlignment="1">
      <alignment vertical="center" wrapText="1"/>
    </xf>
    <xf numFmtId="9" fontId="50" fillId="2" borderId="26" xfId="4" applyNumberFormat="1" applyFont="1" applyFill="1" applyBorder="1" applyAlignment="1">
      <alignment horizontal="left" vertical="center" wrapText="1"/>
    </xf>
    <xf numFmtId="0" fontId="52" fillId="0" borderId="47" xfId="4" applyFont="1" applyFill="1" applyBorder="1" applyAlignment="1">
      <alignment horizontal="center" vertical="center" wrapText="1"/>
    </xf>
    <xf numFmtId="9" fontId="45" fillId="0" borderId="45" xfId="4" applyNumberFormat="1" applyFont="1" applyBorder="1" applyAlignment="1">
      <alignment horizontal="center" vertical="center" wrapText="1"/>
    </xf>
    <xf numFmtId="0" fontId="52" fillId="0" borderId="37" xfId="4" applyFont="1" applyFill="1" applyBorder="1" applyAlignment="1">
      <alignment horizontal="center" vertical="center" wrapText="1"/>
    </xf>
    <xf numFmtId="9" fontId="45" fillId="0" borderId="22" xfId="4" applyNumberFormat="1" applyFont="1" applyBorder="1" applyAlignment="1">
      <alignment horizontal="center" vertical="center"/>
    </xf>
    <xf numFmtId="0" fontId="52" fillId="0" borderId="37" xfId="4" applyFont="1" applyFill="1" applyBorder="1" applyAlignment="1">
      <alignment horizontal="center" vertical="center" wrapText="1"/>
    </xf>
    <xf numFmtId="9" fontId="45" fillId="0" borderId="22" xfId="4" applyNumberFormat="1" applyFont="1" applyBorder="1" applyAlignment="1">
      <alignment horizontal="center" vertical="center"/>
    </xf>
    <xf numFmtId="0" fontId="8" fillId="5" borderId="12" xfId="1" applyFont="1" applyFill="1" applyBorder="1" applyAlignment="1">
      <alignment horizontal="center" vertical="center"/>
    </xf>
    <xf numFmtId="0" fontId="8" fillId="5" borderId="13" xfId="1" applyFont="1" applyFill="1" applyBorder="1" applyAlignment="1">
      <alignment horizontal="center" vertical="center"/>
    </xf>
    <xf numFmtId="0" fontId="8" fillId="5" borderId="14" xfId="1" applyFont="1" applyFill="1" applyBorder="1" applyAlignment="1">
      <alignment horizontal="center" vertical="center"/>
    </xf>
    <xf numFmtId="9" fontId="45" fillId="0" borderId="22" xfId="4" applyNumberFormat="1" applyFont="1" applyBorder="1" applyAlignment="1">
      <alignment horizontal="center" vertical="center" wrapText="1"/>
    </xf>
    <xf numFmtId="0" fontId="38" fillId="0" borderId="14" xfId="4" applyFont="1" applyFill="1" applyBorder="1" applyAlignment="1">
      <alignment vertical="center" wrapText="1"/>
    </xf>
    <xf numFmtId="0" fontId="8" fillId="0" borderId="12" xfId="0" applyFont="1" applyFill="1" applyBorder="1" applyAlignment="1">
      <alignment horizontal="right" vertical="center"/>
    </xf>
    <xf numFmtId="0" fontId="8" fillId="0" borderId="13" xfId="0" applyFont="1" applyFill="1" applyBorder="1" applyAlignment="1">
      <alignment horizontal="right" vertical="center"/>
    </xf>
    <xf numFmtId="0" fontId="8" fillId="0" borderId="14" xfId="0" applyFont="1" applyFill="1" applyBorder="1" applyAlignment="1">
      <alignment horizontal="right" vertical="center"/>
    </xf>
    <xf numFmtId="0" fontId="38" fillId="0" borderId="14" xfId="4" applyFont="1" applyFill="1" applyBorder="1" applyAlignment="1">
      <alignment vertical="center" wrapText="1"/>
    </xf>
    <xf numFmtId="9" fontId="38" fillId="0" borderId="26" xfId="4" applyNumberFormat="1" applyFont="1" applyFill="1" applyBorder="1" applyAlignment="1">
      <alignment horizontal="left" vertical="center" wrapText="1"/>
    </xf>
    <xf numFmtId="0" fontId="8" fillId="0" borderId="12" xfId="0" applyFont="1" applyFill="1" applyBorder="1" applyAlignment="1">
      <alignment horizontal="right" vertical="center"/>
    </xf>
    <xf numFmtId="0" fontId="8" fillId="0" borderId="13" xfId="0" applyFont="1" applyFill="1" applyBorder="1" applyAlignment="1">
      <alignment horizontal="right" vertical="center"/>
    </xf>
    <xf numFmtId="0" fontId="8" fillId="0" borderId="14" xfId="0" applyFont="1" applyFill="1" applyBorder="1" applyAlignment="1">
      <alignment horizontal="right" vertical="center"/>
    </xf>
    <xf numFmtId="0" fontId="38" fillId="0" borderId="14" xfId="4" applyFont="1" applyBorder="1" applyAlignment="1">
      <alignment vertical="center" wrapText="1"/>
    </xf>
    <xf numFmtId="9" fontId="50" fillId="0" borderId="26" xfId="4" applyNumberFormat="1" applyFont="1" applyBorder="1" applyAlignment="1">
      <alignment horizontal="left" vertical="center" wrapText="1"/>
    </xf>
    <xf numFmtId="0" fontId="8" fillId="0" borderId="26" xfId="0" applyFont="1" applyFill="1" applyBorder="1" applyAlignment="1">
      <alignment horizontal="center" vertical="center"/>
    </xf>
    <xf numFmtId="0" fontId="38" fillId="2" borderId="47" xfId="4" applyFont="1" applyFill="1" applyBorder="1" applyAlignment="1">
      <alignment vertical="center" wrapText="1"/>
    </xf>
    <xf numFmtId="167" fontId="8" fillId="2" borderId="26" xfId="5" applyNumberFormat="1" applyFont="1" applyFill="1" applyBorder="1" applyAlignment="1">
      <alignment horizontal="center" vertical="center"/>
    </xf>
    <xf numFmtId="1" fontId="8" fillId="2" borderId="26" xfId="0" applyNumberFormat="1" applyFont="1" applyFill="1" applyBorder="1" applyAlignment="1">
      <alignment horizontal="center" vertical="center"/>
    </xf>
    <xf numFmtId="0" fontId="38" fillId="2" borderId="37" xfId="4" applyFont="1" applyFill="1" applyBorder="1" applyAlignment="1">
      <alignment vertical="center" wrapText="1"/>
    </xf>
    <xf numFmtId="0" fontId="40" fillId="0" borderId="47" xfId="4" applyFont="1" applyBorder="1" applyAlignment="1">
      <alignment horizontal="left" vertical="center" wrapText="1"/>
    </xf>
    <xf numFmtId="9" fontId="53" fillId="0" borderId="51" xfId="4" applyNumberFormat="1" applyFont="1" applyBorder="1" applyAlignment="1">
      <alignment horizontal="center" vertical="center" wrapText="1"/>
    </xf>
    <xf numFmtId="0" fontId="40" fillId="0" borderId="50" xfId="4" applyFont="1" applyBorder="1" applyAlignment="1">
      <alignment horizontal="left" vertical="center" wrapText="1"/>
    </xf>
    <xf numFmtId="41" fontId="54" fillId="0" borderId="26" xfId="3" applyFont="1" applyBorder="1" applyAlignment="1">
      <alignment horizontal="center" vertical="center"/>
    </xf>
    <xf numFmtId="0" fontId="40" fillId="0" borderId="37" xfId="4" applyFont="1" applyBorder="1" applyAlignment="1">
      <alignment horizontal="left" vertical="center" wrapText="1"/>
    </xf>
    <xf numFmtId="0" fontId="8" fillId="2" borderId="45" xfId="0" applyFont="1" applyFill="1" applyBorder="1" applyAlignment="1">
      <alignment vertical="center"/>
    </xf>
    <xf numFmtId="0" fontId="8" fillId="5" borderId="45" xfId="1" applyFont="1" applyFill="1" applyBorder="1" applyAlignment="1">
      <alignment horizontal="center" vertical="center"/>
    </xf>
    <xf numFmtId="41" fontId="54" fillId="2" borderId="45" xfId="3" applyFont="1" applyFill="1" applyBorder="1" applyAlignment="1">
      <alignment horizontal="center" vertical="center"/>
    </xf>
    <xf numFmtId="0" fontId="8" fillId="2" borderId="45" xfId="0" applyFont="1" applyFill="1" applyBorder="1" applyAlignment="1">
      <alignment horizontal="center" vertical="center"/>
    </xf>
    <xf numFmtId="167" fontId="8" fillId="2" borderId="45" xfId="5" applyNumberFormat="1" applyFont="1" applyFill="1" applyBorder="1" applyAlignment="1">
      <alignment horizontal="center" vertical="center"/>
    </xf>
    <xf numFmtId="1" fontId="8" fillId="2" borderId="45" xfId="0" applyNumberFormat="1" applyFont="1" applyFill="1" applyBorder="1" applyAlignment="1">
      <alignment horizontal="center" vertical="center"/>
    </xf>
    <xf numFmtId="0" fontId="40" fillId="0" borderId="37" xfId="4" applyFont="1" applyBorder="1" applyAlignment="1">
      <alignment horizontal="left" vertical="center" wrapText="1"/>
    </xf>
    <xf numFmtId="9" fontId="53" fillId="0" borderId="26" xfId="4" applyNumberFormat="1" applyFont="1" applyBorder="1" applyAlignment="1">
      <alignment horizontal="center" vertical="center" wrapText="1"/>
    </xf>
    <xf numFmtId="9" fontId="38" fillId="0" borderId="26" xfId="4" applyNumberFormat="1" applyFont="1" applyBorder="1" applyAlignment="1">
      <alignment horizontal="left" vertical="center" wrapText="1"/>
    </xf>
    <xf numFmtId="0" fontId="31" fillId="0" borderId="26" xfId="0" applyFont="1" applyFill="1" applyBorder="1" applyAlignment="1">
      <alignment horizontal="center" vertical="center"/>
    </xf>
    <xf numFmtId="0" fontId="8" fillId="8" borderId="26" xfId="0" applyFont="1" applyFill="1" applyBorder="1" applyAlignment="1">
      <alignment vertical="center"/>
    </xf>
    <xf numFmtId="0" fontId="8" fillId="2" borderId="22" xfId="0" applyFont="1" applyFill="1" applyBorder="1" applyAlignment="1">
      <alignment vertical="center"/>
    </xf>
    <xf numFmtId="0" fontId="8" fillId="2" borderId="22" xfId="0" applyFont="1" applyFill="1" applyBorder="1" applyAlignment="1">
      <alignment horizontal="center" vertical="center"/>
    </xf>
    <xf numFmtId="0" fontId="38" fillId="2" borderId="14" xfId="4" applyFont="1" applyFill="1" applyBorder="1" applyAlignment="1">
      <alignment vertical="center" wrapText="1"/>
    </xf>
    <xf numFmtId="0" fontId="38" fillId="2" borderId="26" xfId="4" applyFont="1" applyFill="1" applyBorder="1" applyAlignment="1">
      <alignment horizontal="center" vertical="center" wrapText="1"/>
    </xf>
    <xf numFmtId="0" fontId="8" fillId="2" borderId="26" xfId="0" applyFont="1" applyFill="1" applyBorder="1" applyAlignment="1">
      <alignment vertical="center" wrapText="1"/>
    </xf>
    <xf numFmtId="0" fontId="38" fillId="0" borderId="22" xfId="0" applyFont="1" applyBorder="1" applyAlignment="1">
      <alignment horizontal="center" vertical="center" wrapText="1"/>
    </xf>
    <xf numFmtId="0" fontId="54" fillId="0" borderId="0" xfId="4" applyFont="1" applyBorder="1" applyAlignment="1">
      <alignment horizontal="left" vertical="center"/>
    </xf>
    <xf numFmtId="0" fontId="54" fillId="0" borderId="0" xfId="4" applyFont="1" applyBorder="1" applyAlignment="1">
      <alignment horizontal="center" wrapText="1"/>
    </xf>
    <xf numFmtId="0" fontId="54" fillId="0" borderId="0" xfId="4" applyFont="1" applyBorder="1" applyAlignment="1">
      <alignment horizontal="center"/>
    </xf>
    <xf numFmtId="0" fontId="54" fillId="0" borderId="0" xfId="4" applyFont="1" applyBorder="1" applyAlignment="1"/>
    <xf numFmtId="0" fontId="8" fillId="0" borderId="0" xfId="0" applyFont="1" applyFill="1" applyAlignment="1">
      <alignment horizontal="center" vertical="center"/>
    </xf>
    <xf numFmtId="0" fontId="8" fillId="0" borderId="0" xfId="0" applyFont="1" applyFill="1" applyAlignment="1">
      <alignment horizontal="right" vertical="center"/>
    </xf>
  </cellXfs>
  <cellStyles count="6">
    <cellStyle name="Comma [0]" xfId="3" builtinId="6"/>
    <cellStyle name="Comma 2 2" xfId="5"/>
    <cellStyle name="Normal" xfId="0" builtinId="0"/>
    <cellStyle name="Normal 2" xfId="1"/>
    <cellStyle name="Normal_03 QM-QO Quality Objectives" xfId="4"/>
    <cellStyle name="Normal_FMEA 4th Edition - v3.8 2" xfId="2"/>
  </cellStyles>
  <dxfs count="12">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6" tint="0.39994506668294322"/>
        </patternFill>
      </fill>
    </dxf>
    <dxf>
      <fill>
        <patternFill>
          <bgColor theme="6" tint="0.39994506668294322"/>
        </patternFill>
      </fill>
    </dxf>
    <dxf>
      <font>
        <color rgb="FFFF0000"/>
      </font>
    </dxf>
    <dxf>
      <font>
        <color rgb="FFFF0000"/>
      </font>
    </dxf>
  </dxfs>
  <tableStyles count="0" defaultTableStyle="TableStyleMedium9" defaultPivotStyle="PivotStyleLight16"/>
  <colors>
    <mruColors>
      <color rgb="FF0000FF"/>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10</xdr:col>
      <xdr:colOff>52192</xdr:colOff>
      <xdr:row>22</xdr:row>
      <xdr:rowOff>91336</xdr:rowOff>
    </xdr:from>
    <xdr:to>
      <xdr:col>10</xdr:col>
      <xdr:colOff>566542</xdr:colOff>
      <xdr:row>31</xdr:row>
      <xdr:rowOff>157228</xdr:rowOff>
    </xdr:to>
    <xdr:sp macro="" textlink="">
      <xdr:nvSpPr>
        <xdr:cNvPr id="2" name="Right Arrow 1">
          <a:extLst>
            <a:ext uri="{FF2B5EF4-FFF2-40B4-BE49-F238E27FC236}">
              <a16:creationId xmlns:a16="http://schemas.microsoft.com/office/drawing/2014/main" xmlns="" id="{00000000-0008-0000-0100-00000A000000}"/>
            </a:ext>
          </a:extLst>
        </xdr:cNvPr>
        <xdr:cNvSpPr/>
      </xdr:nvSpPr>
      <xdr:spPr>
        <a:xfrm>
          <a:off x="6043417" y="5692036"/>
          <a:ext cx="514350" cy="2113767"/>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58195</xdr:colOff>
      <xdr:row>22</xdr:row>
      <xdr:rowOff>63414</xdr:rowOff>
    </xdr:from>
    <xdr:to>
      <xdr:col>14</xdr:col>
      <xdr:colOff>572545</xdr:colOff>
      <xdr:row>31</xdr:row>
      <xdr:rowOff>124087</xdr:rowOff>
    </xdr:to>
    <xdr:sp macro="" textlink="">
      <xdr:nvSpPr>
        <xdr:cNvPr id="3" name="Right Arrow 2">
          <a:extLst>
            <a:ext uri="{FF2B5EF4-FFF2-40B4-BE49-F238E27FC236}">
              <a16:creationId xmlns:a16="http://schemas.microsoft.com/office/drawing/2014/main" xmlns="" id="{00000000-0008-0000-0100-00000B000000}"/>
            </a:ext>
          </a:extLst>
        </xdr:cNvPr>
        <xdr:cNvSpPr/>
      </xdr:nvSpPr>
      <xdr:spPr>
        <a:xfrm>
          <a:off x="8487820" y="5664114"/>
          <a:ext cx="514350" cy="2108548"/>
        </a:xfrm>
        <a:prstGeom prst="rightArrow">
          <a:avLst/>
        </a:prstGeom>
        <a:solidFill>
          <a:schemeClr val="tx1"/>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600204</xdr:colOff>
      <xdr:row>19</xdr:row>
      <xdr:rowOff>139529</xdr:rowOff>
    </xdr:from>
    <xdr:to>
      <xdr:col>10</xdr:col>
      <xdr:colOff>195718</xdr:colOff>
      <xdr:row>20</xdr:row>
      <xdr:rowOff>13048</xdr:rowOff>
    </xdr:to>
    <xdr:sp macro="" textlink="">
      <xdr:nvSpPr>
        <xdr:cNvPr id="4" name="Rectangle 3">
          <a:extLst>
            <a:ext uri="{FF2B5EF4-FFF2-40B4-BE49-F238E27FC236}">
              <a16:creationId xmlns:a16="http://schemas.microsoft.com/office/drawing/2014/main" xmlns="" id="{00000000-0008-0000-0100-000019000000}"/>
            </a:ext>
          </a:extLst>
        </xdr:cNvPr>
        <xdr:cNvSpPr/>
      </xdr:nvSpPr>
      <xdr:spPr>
        <a:xfrm>
          <a:off x="3429129" y="4949654"/>
          <a:ext cx="2757814"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5</xdr:col>
      <xdr:colOff>600205</xdr:colOff>
      <xdr:row>18</xdr:row>
      <xdr:rowOff>195718</xdr:rowOff>
    </xdr:from>
    <xdr:to>
      <xdr:col>6</xdr:col>
      <xdr:colOff>78288</xdr:colOff>
      <xdr:row>20</xdr:row>
      <xdr:rowOff>0</xdr:rowOff>
    </xdr:to>
    <xdr:sp macro="" textlink="">
      <xdr:nvSpPr>
        <xdr:cNvPr id="5" name="Rectangle 4">
          <a:extLst>
            <a:ext uri="{FF2B5EF4-FFF2-40B4-BE49-F238E27FC236}">
              <a16:creationId xmlns:a16="http://schemas.microsoft.com/office/drawing/2014/main" xmlns="" id="{00000000-0008-0000-0100-00001A000000}"/>
            </a:ext>
          </a:extLst>
        </xdr:cNvPr>
        <xdr:cNvSpPr/>
      </xdr:nvSpPr>
      <xdr:spPr>
        <a:xfrm>
          <a:off x="3429130" y="4805818"/>
          <a:ext cx="144833" cy="194807"/>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129033</xdr:colOff>
      <xdr:row>20</xdr:row>
      <xdr:rowOff>24138</xdr:rowOff>
    </xdr:from>
    <xdr:to>
      <xdr:col>10</xdr:col>
      <xdr:colOff>594793</xdr:colOff>
      <xdr:row>20</xdr:row>
      <xdr:rowOff>178156</xdr:rowOff>
    </xdr:to>
    <xdr:sp macro="" textlink="">
      <xdr:nvSpPr>
        <xdr:cNvPr id="6" name="Arrow: Down 27">
          <a:extLst>
            <a:ext uri="{FF2B5EF4-FFF2-40B4-BE49-F238E27FC236}">
              <a16:creationId xmlns:a16="http://schemas.microsoft.com/office/drawing/2014/main" xmlns="" id="{00000000-0008-0000-0100-00001C000000}"/>
            </a:ext>
          </a:extLst>
        </xdr:cNvPr>
        <xdr:cNvSpPr/>
      </xdr:nvSpPr>
      <xdr:spPr>
        <a:xfrm rot="18059057">
          <a:off x="6276129" y="4868892"/>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476250</xdr:colOff>
      <xdr:row>19</xdr:row>
      <xdr:rowOff>147919</xdr:rowOff>
    </xdr:from>
    <xdr:to>
      <xdr:col>18</xdr:col>
      <xdr:colOff>684086</xdr:colOff>
      <xdr:row>20</xdr:row>
      <xdr:rowOff>21438</xdr:rowOff>
    </xdr:to>
    <xdr:sp macro="" textlink="">
      <xdr:nvSpPr>
        <xdr:cNvPr id="7" name="Rectangle 6">
          <a:extLst>
            <a:ext uri="{FF2B5EF4-FFF2-40B4-BE49-F238E27FC236}">
              <a16:creationId xmlns:a16="http://schemas.microsoft.com/office/drawing/2014/main" xmlns="" id="{00000000-0008-0000-0100-00001E000000}"/>
            </a:ext>
          </a:extLst>
        </xdr:cNvPr>
        <xdr:cNvSpPr/>
      </xdr:nvSpPr>
      <xdr:spPr>
        <a:xfrm>
          <a:off x="8905875" y="4958044"/>
          <a:ext cx="2789111" cy="6401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595314</xdr:colOff>
      <xdr:row>19</xdr:row>
      <xdr:rowOff>17009</xdr:rowOff>
    </xdr:from>
    <xdr:to>
      <xdr:col>18</xdr:col>
      <xdr:colOff>685718</xdr:colOff>
      <xdr:row>20</xdr:row>
      <xdr:rowOff>25399</xdr:rowOff>
    </xdr:to>
    <xdr:sp macro="" textlink="">
      <xdr:nvSpPr>
        <xdr:cNvPr id="8" name="Rectangle 7">
          <a:extLst>
            <a:ext uri="{FF2B5EF4-FFF2-40B4-BE49-F238E27FC236}">
              <a16:creationId xmlns:a16="http://schemas.microsoft.com/office/drawing/2014/main" xmlns="" id="{00000000-0008-0000-0100-00001F000000}"/>
            </a:ext>
          </a:extLst>
        </xdr:cNvPr>
        <xdr:cNvSpPr/>
      </xdr:nvSpPr>
      <xdr:spPr>
        <a:xfrm>
          <a:off x="11606214" y="4827134"/>
          <a:ext cx="90404" cy="19889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30592</xdr:colOff>
      <xdr:row>20</xdr:row>
      <xdr:rowOff>24022</xdr:rowOff>
    </xdr:from>
    <xdr:to>
      <xdr:col>14</xdr:col>
      <xdr:colOff>496352</xdr:colOff>
      <xdr:row>20</xdr:row>
      <xdr:rowOff>178040</xdr:rowOff>
    </xdr:to>
    <xdr:sp macro="" textlink="">
      <xdr:nvSpPr>
        <xdr:cNvPr id="9" name="Arrow: Down 31">
          <a:extLst>
            <a:ext uri="{FF2B5EF4-FFF2-40B4-BE49-F238E27FC236}">
              <a16:creationId xmlns:a16="http://schemas.microsoft.com/office/drawing/2014/main" xmlns="" id="{00000000-0008-0000-0100-000020000000}"/>
            </a:ext>
          </a:extLst>
        </xdr:cNvPr>
        <xdr:cNvSpPr/>
      </xdr:nvSpPr>
      <xdr:spPr>
        <a:xfrm rot="3774618">
          <a:off x="8616088" y="4868776"/>
          <a:ext cx="154018" cy="465760"/>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1044</xdr:colOff>
      <xdr:row>33</xdr:row>
      <xdr:rowOff>139531</xdr:rowOff>
    </xdr:from>
    <xdr:to>
      <xdr:col>10</xdr:col>
      <xdr:colOff>209811</xdr:colOff>
      <xdr:row>34</xdr:row>
      <xdr:rowOff>13049</xdr:rowOff>
    </xdr:to>
    <xdr:sp macro="" textlink="">
      <xdr:nvSpPr>
        <xdr:cNvPr id="10" name="Rectangle 9">
          <a:extLst>
            <a:ext uri="{FF2B5EF4-FFF2-40B4-BE49-F238E27FC236}">
              <a16:creationId xmlns:a16="http://schemas.microsoft.com/office/drawing/2014/main" xmlns="" id="{00000000-0008-0000-0100-000021000000}"/>
            </a:ext>
          </a:extLst>
        </xdr:cNvPr>
        <xdr:cNvSpPr/>
      </xdr:nvSpPr>
      <xdr:spPr>
        <a:xfrm>
          <a:off x="3496719" y="8169106"/>
          <a:ext cx="2704317"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6</xdr:col>
      <xdr:colOff>1045</xdr:colOff>
      <xdr:row>33</xdr:row>
      <xdr:rowOff>169624</xdr:rowOff>
    </xdr:from>
    <xdr:to>
      <xdr:col>6</xdr:col>
      <xdr:colOff>92381</xdr:colOff>
      <xdr:row>34</xdr:row>
      <xdr:rowOff>169624</xdr:rowOff>
    </xdr:to>
    <xdr:sp macro="" textlink="">
      <xdr:nvSpPr>
        <xdr:cNvPr id="11" name="Rectangle 10">
          <a:extLst>
            <a:ext uri="{FF2B5EF4-FFF2-40B4-BE49-F238E27FC236}">
              <a16:creationId xmlns:a16="http://schemas.microsoft.com/office/drawing/2014/main" xmlns="" id="{00000000-0008-0000-0100-000022000000}"/>
            </a:ext>
          </a:extLst>
        </xdr:cNvPr>
        <xdr:cNvSpPr/>
      </xdr:nvSpPr>
      <xdr:spPr>
        <a:xfrm>
          <a:off x="3496720" y="8199199"/>
          <a:ext cx="91336" cy="190500"/>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10</xdr:col>
      <xdr:colOff>155130</xdr:colOff>
      <xdr:row>32</xdr:row>
      <xdr:rowOff>141571</xdr:rowOff>
    </xdr:from>
    <xdr:to>
      <xdr:col>11</xdr:col>
      <xdr:colOff>7637</xdr:colOff>
      <xdr:row>33</xdr:row>
      <xdr:rowOff>99870</xdr:rowOff>
    </xdr:to>
    <xdr:sp macro="" textlink="">
      <xdr:nvSpPr>
        <xdr:cNvPr id="12" name="Arrow: Down 34">
          <a:extLst>
            <a:ext uri="{FF2B5EF4-FFF2-40B4-BE49-F238E27FC236}">
              <a16:creationId xmlns:a16="http://schemas.microsoft.com/office/drawing/2014/main" xmlns="" id="{00000000-0008-0000-0100-000023000000}"/>
            </a:ext>
          </a:extLst>
        </xdr:cNvPr>
        <xdr:cNvSpPr/>
      </xdr:nvSpPr>
      <xdr:spPr>
        <a:xfrm rot="13829310">
          <a:off x="6303009" y="782399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14</xdr:col>
      <xdr:colOff>399105</xdr:colOff>
      <xdr:row>33</xdr:row>
      <xdr:rowOff>147921</xdr:rowOff>
    </xdr:from>
    <xdr:to>
      <xdr:col>18</xdr:col>
      <xdr:colOff>606941</xdr:colOff>
      <xdr:row>34</xdr:row>
      <xdr:rowOff>21439</xdr:rowOff>
    </xdr:to>
    <xdr:sp macro="" textlink="">
      <xdr:nvSpPr>
        <xdr:cNvPr id="13" name="Rectangle 12">
          <a:extLst>
            <a:ext uri="{FF2B5EF4-FFF2-40B4-BE49-F238E27FC236}">
              <a16:creationId xmlns:a16="http://schemas.microsoft.com/office/drawing/2014/main" xmlns="" id="{00000000-0008-0000-0100-000024000000}"/>
            </a:ext>
          </a:extLst>
        </xdr:cNvPr>
        <xdr:cNvSpPr/>
      </xdr:nvSpPr>
      <xdr:spPr>
        <a:xfrm>
          <a:off x="8828730" y="8177496"/>
          <a:ext cx="2789111" cy="64018"/>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18</xdr:col>
      <xdr:colOff>544265</xdr:colOff>
      <xdr:row>33</xdr:row>
      <xdr:rowOff>160538</xdr:rowOff>
    </xdr:from>
    <xdr:to>
      <xdr:col>18</xdr:col>
      <xdr:colOff>634669</xdr:colOff>
      <xdr:row>34</xdr:row>
      <xdr:rowOff>168927</xdr:rowOff>
    </xdr:to>
    <xdr:sp macro="" textlink="">
      <xdr:nvSpPr>
        <xdr:cNvPr id="14" name="Rectangle 13">
          <a:extLst>
            <a:ext uri="{FF2B5EF4-FFF2-40B4-BE49-F238E27FC236}">
              <a16:creationId xmlns:a16="http://schemas.microsoft.com/office/drawing/2014/main" xmlns="" id="{00000000-0008-0000-0100-000025000000}"/>
            </a:ext>
          </a:extLst>
        </xdr:cNvPr>
        <xdr:cNvSpPr/>
      </xdr:nvSpPr>
      <xdr:spPr>
        <a:xfrm>
          <a:off x="11555165" y="8190113"/>
          <a:ext cx="90404" cy="198889"/>
        </a:xfrm>
        <a:prstGeom prst="rect">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13</xdr:col>
      <xdr:colOff>604701</xdr:colOff>
      <xdr:row>32</xdr:row>
      <xdr:rowOff>167551</xdr:rowOff>
    </xdr:from>
    <xdr:to>
      <xdr:col>14</xdr:col>
      <xdr:colOff>457208</xdr:colOff>
      <xdr:row>33</xdr:row>
      <xdr:rowOff>125850</xdr:rowOff>
    </xdr:to>
    <xdr:sp macro="" textlink="">
      <xdr:nvSpPr>
        <xdr:cNvPr id="15" name="Arrow: Down 37">
          <a:extLst>
            <a:ext uri="{FF2B5EF4-FFF2-40B4-BE49-F238E27FC236}">
              <a16:creationId xmlns:a16="http://schemas.microsoft.com/office/drawing/2014/main" xmlns="" id="{00000000-0008-0000-0100-000026000000}"/>
            </a:ext>
          </a:extLst>
        </xdr:cNvPr>
        <xdr:cNvSpPr/>
      </xdr:nvSpPr>
      <xdr:spPr>
        <a:xfrm rot="7571390">
          <a:off x="8581380" y="7849972"/>
          <a:ext cx="148799" cy="462107"/>
        </a:xfrm>
        <a:prstGeom prst="downArrow">
          <a:avLst/>
        </a:prstGeom>
        <a:solidFill>
          <a:schemeClr val="tx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oneCell">
    <xdr:from>
      <xdr:col>1</xdr:col>
      <xdr:colOff>34637</xdr:colOff>
      <xdr:row>0</xdr:row>
      <xdr:rowOff>0</xdr:rowOff>
    </xdr:from>
    <xdr:to>
      <xdr:col>6</xdr:col>
      <xdr:colOff>630932</xdr:colOff>
      <xdr:row>3</xdr:row>
      <xdr:rowOff>311728</xdr:rowOff>
    </xdr:to>
    <xdr:pic>
      <xdr:nvPicPr>
        <xdr:cNvPr id="18" name="Picture 17"/>
        <xdr:cNvPicPr>
          <a:picLocks noChangeAspect="1"/>
        </xdr:cNvPicPr>
      </xdr:nvPicPr>
      <xdr:blipFill>
        <a:blip xmlns:r="http://schemas.openxmlformats.org/officeDocument/2006/relationships" r:embed="rId1"/>
        <a:stretch>
          <a:fillRect/>
        </a:stretch>
      </xdr:blipFill>
      <xdr:spPr>
        <a:xfrm>
          <a:off x="190501" y="0"/>
          <a:ext cx="4000500" cy="129886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165651</xdr:colOff>
      <xdr:row>0</xdr:row>
      <xdr:rowOff>0</xdr:rowOff>
    </xdr:from>
    <xdr:to>
      <xdr:col>3</xdr:col>
      <xdr:colOff>856357</xdr:colOff>
      <xdr:row>2</xdr:row>
      <xdr:rowOff>96715</xdr:rowOff>
    </xdr:to>
    <xdr:pic>
      <xdr:nvPicPr>
        <xdr:cNvPr id="2" name="Picture 1" descr="Related image"/>
        <xdr:cNvPicPr>
          <a:picLocks noChangeAspect="1" noChangeArrowheads="1"/>
        </xdr:cNvPicPr>
      </xdr:nvPicPr>
      <xdr:blipFill>
        <a:blip xmlns:r="http://schemas.openxmlformats.org/officeDocument/2006/relationships" r:embed="rId1"/>
        <a:srcRect/>
        <a:stretch>
          <a:fillRect/>
        </a:stretch>
      </xdr:blipFill>
      <xdr:spPr bwMode="auto">
        <a:xfrm>
          <a:off x="165651" y="0"/>
          <a:ext cx="2892886" cy="752035"/>
        </a:xfrm>
        <a:prstGeom prst="rect">
          <a:avLst/>
        </a:prstGeom>
        <a:noFill/>
        <a:ln w="9525">
          <a:noFill/>
          <a:miter lim="800000"/>
          <a:headEnd/>
          <a:tailEnd/>
        </a:ln>
      </xdr:spPr>
    </xdr:pic>
    <xdr:clientData/>
  </xdr:twoCellAnchor>
  <xdr:twoCellAnchor>
    <xdr:from>
      <xdr:col>0</xdr:col>
      <xdr:colOff>0</xdr:colOff>
      <xdr:row>0</xdr:row>
      <xdr:rowOff>0</xdr:rowOff>
    </xdr:from>
    <xdr:to>
      <xdr:col>6</xdr:col>
      <xdr:colOff>38100</xdr:colOff>
      <xdr:row>3</xdr:row>
      <xdr:rowOff>304800</xdr:rowOff>
    </xdr:to>
    <xdr:pic>
      <xdr:nvPicPr>
        <xdr:cNvPr id="3" name="Picture 2" descr="-logo-2018-nam">
          <a:extLst>
            <a:ext uri="{FF2B5EF4-FFF2-40B4-BE49-F238E27FC236}">
              <a16:creationId xmlns="" xmlns:a16="http://schemas.microsoft.com/office/drawing/2014/main" id="{00000000-0008-0000-0200-000010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0"/>
          <a:ext cx="5981700" cy="12877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W87"/>
  <sheetViews>
    <sheetView topLeftCell="A19" zoomScale="62" zoomScaleNormal="62" workbookViewId="0">
      <selection activeCell="Y14" sqref="Y14"/>
    </sheetView>
  </sheetViews>
  <sheetFormatPr defaultColWidth="9" defaultRowHeight="15"/>
  <cols>
    <col min="1" max="1" width="2.42578125" style="1" customWidth="1"/>
    <col min="2" max="7" width="10" style="1" customWidth="1"/>
    <col min="8" max="14" width="9" style="1"/>
    <col min="15" max="15" width="14.5703125" style="1" customWidth="1"/>
    <col min="16" max="18" width="9" style="1"/>
    <col min="19" max="19" width="21.140625" style="1" customWidth="1"/>
    <col min="20" max="23" width="11" style="1" customWidth="1"/>
    <col min="24" max="16384" width="9" style="1"/>
  </cols>
  <sheetData>
    <row r="1" spans="2:23" ht="26.25">
      <c r="B1" s="2"/>
      <c r="C1" s="3"/>
      <c r="D1" s="3"/>
      <c r="E1" s="3"/>
      <c r="F1" s="3"/>
      <c r="G1" s="48"/>
      <c r="H1" s="125" t="s">
        <v>62</v>
      </c>
      <c r="I1" s="126"/>
      <c r="J1" s="126"/>
      <c r="K1" s="126"/>
      <c r="L1" s="126"/>
      <c r="M1" s="126"/>
      <c r="N1" s="126"/>
      <c r="O1" s="126"/>
      <c r="P1" s="126"/>
      <c r="Q1" s="126"/>
      <c r="R1" s="127"/>
      <c r="S1" s="132" t="s">
        <v>0</v>
      </c>
      <c r="T1" s="133"/>
      <c r="U1" s="133"/>
      <c r="V1" s="133"/>
      <c r="W1" s="134"/>
    </row>
    <row r="2" spans="2:23" ht="26.25">
      <c r="B2" s="4"/>
      <c r="C2" s="5"/>
      <c r="D2" s="42" t="s">
        <v>30</v>
      </c>
      <c r="E2" s="5"/>
      <c r="F2" s="5"/>
      <c r="G2" s="49"/>
      <c r="H2" s="128"/>
      <c r="I2" s="128"/>
      <c r="J2" s="128"/>
      <c r="K2" s="128"/>
      <c r="L2" s="128"/>
      <c r="M2" s="128"/>
      <c r="N2" s="128"/>
      <c r="O2" s="128"/>
      <c r="P2" s="128"/>
      <c r="Q2" s="128"/>
      <c r="R2" s="129"/>
      <c r="S2" s="135"/>
      <c r="T2" s="136"/>
      <c r="U2" s="136"/>
      <c r="V2" s="136"/>
      <c r="W2" s="137"/>
    </row>
    <row r="3" spans="2:23" ht="26.25">
      <c r="B3" s="4"/>
      <c r="C3" s="5"/>
      <c r="D3" s="5"/>
      <c r="E3" s="5"/>
      <c r="F3" s="5"/>
      <c r="G3" s="49"/>
      <c r="H3" s="128"/>
      <c r="I3" s="128"/>
      <c r="J3" s="128"/>
      <c r="K3" s="128"/>
      <c r="L3" s="128"/>
      <c r="M3" s="128"/>
      <c r="N3" s="128"/>
      <c r="O3" s="128"/>
      <c r="P3" s="128"/>
      <c r="Q3" s="128"/>
      <c r="R3" s="129"/>
      <c r="S3" s="135"/>
      <c r="T3" s="136"/>
      <c r="U3" s="136"/>
      <c r="V3" s="136"/>
      <c r="W3" s="137"/>
    </row>
    <row r="4" spans="2:23" ht="27" thickBot="1">
      <c r="B4" s="6"/>
      <c r="C4" s="7"/>
      <c r="D4" s="7"/>
      <c r="E4" s="7"/>
      <c r="F4" s="7"/>
      <c r="G4" s="50"/>
      <c r="H4" s="130"/>
      <c r="I4" s="130"/>
      <c r="J4" s="130"/>
      <c r="K4" s="130"/>
      <c r="L4" s="130"/>
      <c r="M4" s="130"/>
      <c r="N4" s="130"/>
      <c r="O4" s="130"/>
      <c r="P4" s="130"/>
      <c r="Q4" s="130"/>
      <c r="R4" s="131"/>
      <c r="S4" s="138"/>
      <c r="T4" s="139"/>
      <c r="U4" s="139"/>
      <c r="V4" s="139"/>
      <c r="W4" s="140"/>
    </row>
    <row r="5" spans="2:23" ht="21">
      <c r="B5" s="141" t="s">
        <v>32</v>
      </c>
      <c r="C5" s="142"/>
      <c r="D5" s="142"/>
      <c r="E5" s="142"/>
      <c r="F5" s="142"/>
      <c r="G5" s="8"/>
      <c r="H5" s="145" t="s">
        <v>41</v>
      </c>
      <c r="I5" s="146"/>
      <c r="J5" s="146"/>
      <c r="K5" s="146"/>
      <c r="L5" s="146"/>
      <c r="M5" s="146"/>
      <c r="N5" s="146"/>
      <c r="O5" s="146"/>
      <c r="P5" s="146"/>
      <c r="Q5" s="146"/>
      <c r="R5" s="146"/>
      <c r="S5" s="148" t="s">
        <v>31</v>
      </c>
      <c r="T5" s="149"/>
      <c r="U5" s="151">
        <v>43539</v>
      </c>
      <c r="V5" s="152"/>
      <c r="W5" s="153"/>
    </row>
    <row r="6" spans="2:23" ht="21.75" thickBot="1">
      <c r="B6" s="143"/>
      <c r="C6" s="144"/>
      <c r="D6" s="144"/>
      <c r="E6" s="144"/>
      <c r="F6" s="144"/>
      <c r="G6" s="9"/>
      <c r="H6" s="147"/>
      <c r="I6" s="147"/>
      <c r="J6" s="147"/>
      <c r="K6" s="147"/>
      <c r="L6" s="147"/>
      <c r="M6" s="147"/>
      <c r="N6" s="147"/>
      <c r="O6" s="147"/>
      <c r="P6" s="147"/>
      <c r="Q6" s="147"/>
      <c r="R6" s="147"/>
      <c r="S6" s="143"/>
      <c r="T6" s="150"/>
      <c r="U6" s="154"/>
      <c r="V6" s="154"/>
      <c r="W6" s="155"/>
    </row>
    <row r="7" spans="2:23" ht="24" thickBot="1">
      <c r="B7" s="46"/>
      <c r="C7" s="47"/>
      <c r="D7" s="47"/>
      <c r="E7" s="47"/>
      <c r="F7" s="45"/>
      <c r="G7" s="10"/>
      <c r="H7" s="10"/>
      <c r="I7" s="10"/>
      <c r="J7" s="10"/>
      <c r="K7" s="10"/>
      <c r="L7" s="10"/>
      <c r="M7" s="10"/>
      <c r="N7" s="10"/>
      <c r="O7" s="10"/>
      <c r="P7" s="10"/>
      <c r="Q7" s="10"/>
      <c r="R7" s="10"/>
      <c r="S7" s="10"/>
      <c r="T7" s="10"/>
      <c r="U7" s="10"/>
      <c r="V7" s="10"/>
      <c r="W7" s="29"/>
    </row>
    <row r="8" spans="2:23" ht="30.6" customHeight="1" thickBot="1">
      <c r="B8" s="84" t="s">
        <v>61</v>
      </c>
      <c r="C8" s="85"/>
      <c r="D8" s="85"/>
      <c r="E8" s="85"/>
      <c r="F8" s="85"/>
      <c r="G8" s="86"/>
      <c r="H8" s="11"/>
      <c r="I8" s="11"/>
      <c r="J8" s="11"/>
      <c r="K8" s="11"/>
      <c r="L8" s="11"/>
      <c r="M8" s="11"/>
      <c r="N8" s="20"/>
      <c r="O8" s="20"/>
      <c r="P8" s="20"/>
      <c r="Q8" s="20"/>
      <c r="R8" s="20"/>
      <c r="S8" s="107" t="s">
        <v>12</v>
      </c>
      <c r="T8" s="108"/>
      <c r="U8" s="108"/>
      <c r="V8" s="108"/>
      <c r="W8" s="109"/>
    </row>
    <row r="9" spans="2:23" ht="21.75" thickBot="1">
      <c r="B9" s="124" t="s">
        <v>11</v>
      </c>
      <c r="C9" s="91"/>
      <c r="D9" s="91"/>
      <c r="E9" s="91"/>
      <c r="F9" s="91"/>
      <c r="G9" s="92"/>
      <c r="H9" s="10"/>
      <c r="I9" s="10"/>
      <c r="J9" s="10"/>
      <c r="K9" s="10"/>
      <c r="L9" s="10"/>
      <c r="M9" s="10"/>
      <c r="N9" s="21"/>
      <c r="O9" s="21"/>
      <c r="P9" s="21"/>
      <c r="Q9" s="21"/>
      <c r="R9" s="30"/>
      <c r="S9" s="124" t="s">
        <v>13</v>
      </c>
      <c r="T9" s="91"/>
      <c r="U9" s="91"/>
      <c r="V9" s="91"/>
      <c r="W9" s="92"/>
    </row>
    <row r="10" spans="2:23">
      <c r="B10" s="96" t="s">
        <v>54</v>
      </c>
      <c r="C10" s="97"/>
      <c r="D10" s="97"/>
      <c r="E10" s="97"/>
      <c r="F10" s="97"/>
      <c r="G10" s="98"/>
      <c r="H10" s="10"/>
      <c r="I10" s="10"/>
      <c r="J10" s="10"/>
      <c r="K10" s="10"/>
      <c r="L10" s="10"/>
      <c r="M10" s="10"/>
      <c r="N10" s="10"/>
      <c r="O10" s="10"/>
      <c r="P10" s="10"/>
      <c r="Q10" s="10"/>
      <c r="R10" s="31"/>
      <c r="S10" s="96" t="s">
        <v>40</v>
      </c>
      <c r="T10" s="97"/>
      <c r="U10" s="97"/>
      <c r="V10" s="97"/>
      <c r="W10" s="98"/>
    </row>
    <row r="11" spans="2:23">
      <c r="B11" s="99"/>
      <c r="C11" s="97"/>
      <c r="D11" s="97"/>
      <c r="E11" s="97"/>
      <c r="F11" s="97"/>
      <c r="G11" s="98"/>
      <c r="H11" s="10"/>
      <c r="I11" s="10"/>
      <c r="J11" s="10"/>
      <c r="K11" s="10"/>
      <c r="L11" s="10"/>
      <c r="M11" s="10"/>
      <c r="N11" s="10"/>
      <c r="O11" s="10"/>
      <c r="P11" s="10"/>
      <c r="Q11" s="10"/>
      <c r="R11" s="31"/>
      <c r="S11" s="99"/>
      <c r="T11" s="97"/>
      <c r="U11" s="97"/>
      <c r="V11" s="97"/>
      <c r="W11" s="98"/>
    </row>
    <row r="12" spans="2:23">
      <c r="B12" s="99"/>
      <c r="C12" s="97"/>
      <c r="D12" s="97"/>
      <c r="E12" s="97"/>
      <c r="F12" s="97"/>
      <c r="G12" s="98"/>
      <c r="H12" s="10"/>
      <c r="I12" s="10"/>
      <c r="J12" s="10"/>
      <c r="K12" s="10"/>
      <c r="L12" s="10"/>
      <c r="M12" s="10"/>
      <c r="N12" s="10"/>
      <c r="O12" s="10"/>
      <c r="P12" s="10"/>
      <c r="Q12" s="10"/>
      <c r="R12" s="31"/>
      <c r="S12" s="99"/>
      <c r="T12" s="97"/>
      <c r="U12" s="97"/>
      <c r="V12" s="97"/>
      <c r="W12" s="98"/>
    </row>
    <row r="13" spans="2:23">
      <c r="B13" s="99"/>
      <c r="C13" s="97"/>
      <c r="D13" s="97"/>
      <c r="E13" s="97"/>
      <c r="F13" s="97"/>
      <c r="G13" s="98"/>
      <c r="H13" s="10"/>
      <c r="I13" s="10"/>
      <c r="J13" s="10"/>
      <c r="K13" s="10"/>
      <c r="L13" s="10"/>
      <c r="M13" s="10"/>
      <c r="N13" s="10"/>
      <c r="O13" s="10"/>
      <c r="P13" s="10"/>
      <c r="Q13" s="10"/>
      <c r="R13" s="31"/>
      <c r="S13" s="99"/>
      <c r="T13" s="97"/>
      <c r="U13" s="97"/>
      <c r="V13" s="97"/>
      <c r="W13" s="98"/>
    </row>
    <row r="14" spans="2:23">
      <c r="B14" s="99"/>
      <c r="C14" s="97"/>
      <c r="D14" s="97"/>
      <c r="E14" s="97"/>
      <c r="F14" s="97"/>
      <c r="G14" s="98"/>
      <c r="H14" s="10"/>
      <c r="I14" s="10"/>
      <c r="J14" s="10"/>
      <c r="K14" s="10"/>
      <c r="L14" s="10"/>
      <c r="M14" s="10"/>
      <c r="N14" s="10"/>
      <c r="O14" s="10"/>
      <c r="P14" s="10"/>
      <c r="Q14" s="10"/>
      <c r="R14" s="31"/>
      <c r="S14" s="99"/>
      <c r="T14" s="97"/>
      <c r="U14" s="97"/>
      <c r="V14" s="97"/>
      <c r="W14" s="98"/>
    </row>
    <row r="15" spans="2:23">
      <c r="B15" s="99"/>
      <c r="C15" s="97"/>
      <c r="D15" s="97"/>
      <c r="E15" s="97"/>
      <c r="F15" s="97"/>
      <c r="G15" s="98"/>
      <c r="H15" s="10"/>
      <c r="I15" s="10"/>
      <c r="J15" s="10"/>
      <c r="K15" s="10"/>
      <c r="L15" s="10"/>
      <c r="M15" s="10"/>
      <c r="N15" s="10"/>
      <c r="O15" s="10"/>
      <c r="P15" s="10"/>
      <c r="Q15" s="10"/>
      <c r="R15" s="31"/>
      <c r="S15" s="99"/>
      <c r="T15" s="97"/>
      <c r="U15" s="97"/>
      <c r="V15" s="97"/>
      <c r="W15" s="98"/>
    </row>
    <row r="16" spans="2:23">
      <c r="B16" s="99"/>
      <c r="C16" s="97"/>
      <c r="D16" s="97"/>
      <c r="E16" s="97"/>
      <c r="F16" s="97"/>
      <c r="G16" s="98"/>
      <c r="H16" s="10"/>
      <c r="I16" s="10"/>
      <c r="J16" s="10"/>
      <c r="K16" s="10"/>
      <c r="L16" s="10"/>
      <c r="M16" s="10"/>
      <c r="N16" s="10"/>
      <c r="O16" s="10"/>
      <c r="P16" s="10"/>
      <c r="Q16" s="10"/>
      <c r="R16" s="31"/>
      <c r="S16" s="99"/>
      <c r="T16" s="97"/>
      <c r="U16" s="97"/>
      <c r="V16" s="97"/>
      <c r="W16" s="98"/>
    </row>
    <row r="17" spans="2:23">
      <c r="B17" s="99"/>
      <c r="C17" s="97"/>
      <c r="D17" s="97"/>
      <c r="E17" s="97"/>
      <c r="F17" s="97"/>
      <c r="G17" s="98"/>
      <c r="H17" s="10"/>
      <c r="I17" s="10"/>
      <c r="J17" s="10"/>
      <c r="K17" s="10"/>
      <c r="L17" s="10"/>
      <c r="M17" s="10"/>
      <c r="N17" s="10"/>
      <c r="O17" s="10"/>
      <c r="P17" s="10"/>
      <c r="Q17" s="10"/>
      <c r="R17" s="31"/>
      <c r="S17" s="99"/>
      <c r="T17" s="97"/>
      <c r="U17" s="97"/>
      <c r="V17" s="97"/>
      <c r="W17" s="98"/>
    </row>
    <row r="18" spans="2:23">
      <c r="B18" s="99"/>
      <c r="C18" s="97"/>
      <c r="D18" s="97"/>
      <c r="E18" s="97"/>
      <c r="F18" s="97"/>
      <c r="G18" s="98"/>
      <c r="H18" s="10"/>
      <c r="I18" s="10"/>
      <c r="J18" s="10"/>
      <c r="K18" s="10"/>
      <c r="L18" s="10"/>
      <c r="M18" s="10"/>
      <c r="N18" s="10"/>
      <c r="O18" s="10"/>
      <c r="P18" s="10"/>
      <c r="Q18" s="10"/>
      <c r="R18" s="31"/>
      <c r="S18" s="99"/>
      <c r="T18" s="97"/>
      <c r="U18" s="97"/>
      <c r="V18" s="97"/>
      <c r="W18" s="98"/>
    </row>
    <row r="19" spans="2:23" ht="15.75" thickBot="1">
      <c r="B19" s="100"/>
      <c r="C19" s="101"/>
      <c r="D19" s="101"/>
      <c r="E19" s="101"/>
      <c r="F19" s="101"/>
      <c r="G19" s="102"/>
      <c r="H19" s="10"/>
      <c r="I19" s="10"/>
      <c r="J19" s="10"/>
      <c r="K19" s="10"/>
      <c r="L19" s="10"/>
      <c r="M19" s="10"/>
      <c r="N19" s="10"/>
      <c r="O19" s="10"/>
      <c r="P19" s="10"/>
      <c r="Q19" s="10"/>
      <c r="R19" s="31"/>
      <c r="S19" s="100"/>
      <c r="T19" s="101"/>
      <c r="U19" s="101"/>
      <c r="V19" s="101"/>
      <c r="W19" s="102"/>
    </row>
    <row r="20" spans="2:23">
      <c r="G20" s="12"/>
      <c r="H20" s="12"/>
      <c r="I20" s="12"/>
      <c r="J20" s="12"/>
      <c r="K20" s="12"/>
      <c r="L20" s="12"/>
      <c r="M20" s="12"/>
      <c r="N20" s="12"/>
      <c r="O20" s="12"/>
      <c r="P20" s="12"/>
      <c r="Q20" s="12"/>
      <c r="R20" s="12"/>
    </row>
    <row r="22" spans="2:23" ht="30.6" customHeight="1" thickTop="1" thickBot="1">
      <c r="B22" s="84" t="s">
        <v>59</v>
      </c>
      <c r="C22" s="85"/>
      <c r="D22" s="85"/>
      <c r="E22" s="85"/>
      <c r="F22" s="85"/>
      <c r="G22" s="86"/>
      <c r="H22" s="13"/>
      <c r="I22" s="13"/>
      <c r="J22" s="13"/>
      <c r="K22" s="22"/>
      <c r="L22" s="104" t="s">
        <v>33</v>
      </c>
      <c r="M22" s="105"/>
      <c r="N22" s="106"/>
      <c r="O22" s="10"/>
      <c r="P22" s="23"/>
      <c r="Q22" s="23"/>
      <c r="R22" s="23"/>
      <c r="S22" s="107" t="s">
        <v>14</v>
      </c>
      <c r="T22" s="108"/>
      <c r="U22" s="108"/>
      <c r="V22" s="108"/>
      <c r="W22" s="109"/>
    </row>
    <row r="23" spans="2:23" ht="21.75" thickBot="1">
      <c r="B23" s="90" t="s">
        <v>49</v>
      </c>
      <c r="C23" s="91"/>
      <c r="D23" s="91"/>
      <c r="E23" s="91"/>
      <c r="F23" s="91"/>
      <c r="G23" s="92"/>
      <c r="H23" s="10"/>
      <c r="I23" s="10"/>
      <c r="J23" s="10"/>
      <c r="K23" s="10"/>
      <c r="L23" s="110" t="s">
        <v>39</v>
      </c>
      <c r="M23" s="111"/>
      <c r="N23" s="112"/>
      <c r="O23" s="10"/>
      <c r="P23" s="21"/>
      <c r="Q23" s="21"/>
      <c r="R23" s="21"/>
      <c r="S23" s="90" t="s">
        <v>1</v>
      </c>
      <c r="T23" s="91"/>
      <c r="U23" s="91"/>
      <c r="V23" s="91"/>
      <c r="W23" s="92"/>
    </row>
    <row r="24" spans="2:23">
      <c r="B24" s="96" t="s">
        <v>46</v>
      </c>
      <c r="C24" s="97"/>
      <c r="D24" s="97"/>
      <c r="E24" s="97"/>
      <c r="F24" s="97"/>
      <c r="G24" s="98"/>
      <c r="H24" s="10"/>
      <c r="I24" s="10"/>
      <c r="J24" s="10"/>
      <c r="K24" s="10"/>
      <c r="L24" s="113"/>
      <c r="M24" s="111"/>
      <c r="N24" s="112"/>
      <c r="O24" s="10"/>
      <c r="P24" s="10"/>
      <c r="Q24" s="10"/>
      <c r="R24" s="10"/>
      <c r="S24" s="96" t="s">
        <v>55</v>
      </c>
      <c r="T24" s="97"/>
      <c r="U24" s="97"/>
      <c r="V24" s="97"/>
      <c r="W24" s="98"/>
    </row>
    <row r="25" spans="2:23">
      <c r="B25" s="99"/>
      <c r="C25" s="97"/>
      <c r="D25" s="97"/>
      <c r="E25" s="97"/>
      <c r="F25" s="97"/>
      <c r="G25" s="98"/>
      <c r="H25" s="10"/>
      <c r="I25" s="10"/>
      <c r="J25" s="10"/>
      <c r="K25" s="10"/>
      <c r="L25" s="113"/>
      <c r="M25" s="111"/>
      <c r="N25" s="112"/>
      <c r="O25" s="10"/>
      <c r="P25" s="10"/>
      <c r="Q25" s="10"/>
      <c r="R25" s="10"/>
      <c r="S25" s="99"/>
      <c r="T25" s="97"/>
      <c r="U25" s="97"/>
      <c r="V25" s="97"/>
      <c r="W25" s="98"/>
    </row>
    <row r="26" spans="2:23">
      <c r="B26" s="99"/>
      <c r="C26" s="97"/>
      <c r="D26" s="97"/>
      <c r="E26" s="97"/>
      <c r="F26" s="97"/>
      <c r="G26" s="98"/>
      <c r="H26" s="10"/>
      <c r="I26" s="10"/>
      <c r="J26" s="10"/>
      <c r="K26" s="10"/>
      <c r="L26" s="113"/>
      <c r="M26" s="111"/>
      <c r="N26" s="112"/>
      <c r="O26" s="10"/>
      <c r="P26" s="10"/>
      <c r="Q26" s="10"/>
      <c r="R26" s="10"/>
      <c r="S26" s="99"/>
      <c r="T26" s="97"/>
      <c r="U26" s="97"/>
      <c r="V26" s="97"/>
      <c r="W26" s="98"/>
    </row>
    <row r="27" spans="2:23">
      <c r="B27" s="99"/>
      <c r="C27" s="97"/>
      <c r="D27" s="97"/>
      <c r="E27" s="97"/>
      <c r="F27" s="97"/>
      <c r="G27" s="98"/>
      <c r="H27" s="10"/>
      <c r="I27" s="10"/>
      <c r="J27" s="10"/>
      <c r="K27" s="10"/>
      <c r="L27" s="113"/>
      <c r="M27" s="111"/>
      <c r="N27" s="112"/>
      <c r="O27" s="10"/>
      <c r="P27" s="10"/>
      <c r="Q27" s="10"/>
      <c r="R27" s="10"/>
      <c r="S27" s="99"/>
      <c r="T27" s="97"/>
      <c r="U27" s="97"/>
      <c r="V27" s="97"/>
      <c r="W27" s="98"/>
    </row>
    <row r="28" spans="2:23">
      <c r="B28" s="99"/>
      <c r="C28" s="97"/>
      <c r="D28" s="97"/>
      <c r="E28" s="97"/>
      <c r="F28" s="97"/>
      <c r="G28" s="98"/>
      <c r="H28" s="10"/>
      <c r="I28" s="10"/>
      <c r="J28" s="10"/>
      <c r="K28" s="10"/>
      <c r="L28" s="113"/>
      <c r="M28" s="111"/>
      <c r="N28" s="112"/>
      <c r="O28" s="10"/>
      <c r="P28" s="10"/>
      <c r="Q28" s="10"/>
      <c r="R28" s="10"/>
      <c r="S28" s="99"/>
      <c r="T28" s="97"/>
      <c r="U28" s="97"/>
      <c r="V28" s="97"/>
      <c r="W28" s="98"/>
    </row>
    <row r="29" spans="2:23">
      <c r="B29" s="99"/>
      <c r="C29" s="97"/>
      <c r="D29" s="97"/>
      <c r="E29" s="97"/>
      <c r="F29" s="97"/>
      <c r="G29" s="98"/>
      <c r="H29" s="10"/>
      <c r="I29" s="10"/>
      <c r="J29" s="10"/>
      <c r="K29" s="10"/>
      <c r="L29" s="113"/>
      <c r="M29" s="111"/>
      <c r="N29" s="112"/>
      <c r="O29" s="10"/>
      <c r="P29" s="10"/>
      <c r="Q29" s="10"/>
      <c r="R29" s="10"/>
      <c r="S29" s="99"/>
      <c r="T29" s="97"/>
      <c r="U29" s="97"/>
      <c r="V29" s="97"/>
      <c r="W29" s="98"/>
    </row>
    <row r="30" spans="2:23">
      <c r="B30" s="99"/>
      <c r="C30" s="97"/>
      <c r="D30" s="97"/>
      <c r="E30" s="97"/>
      <c r="F30" s="97"/>
      <c r="G30" s="98"/>
      <c r="H30" s="10"/>
      <c r="I30" s="10"/>
      <c r="J30" s="10"/>
      <c r="K30" s="10"/>
      <c r="L30" s="114" t="s">
        <v>28</v>
      </c>
      <c r="M30" s="115"/>
      <c r="N30" s="116"/>
      <c r="O30" s="10"/>
      <c r="P30" s="10"/>
      <c r="Q30" s="10"/>
      <c r="R30" s="10"/>
      <c r="S30" s="99"/>
      <c r="T30" s="97"/>
      <c r="U30" s="97"/>
      <c r="V30" s="97"/>
      <c r="W30" s="98"/>
    </row>
    <row r="31" spans="2:23">
      <c r="B31" s="99"/>
      <c r="C31" s="97"/>
      <c r="D31" s="97"/>
      <c r="E31" s="97"/>
      <c r="F31" s="97"/>
      <c r="G31" s="98"/>
      <c r="H31" s="10"/>
      <c r="I31" s="10"/>
      <c r="J31" s="10"/>
      <c r="K31" s="10"/>
      <c r="L31" s="117" t="s">
        <v>85</v>
      </c>
      <c r="M31" s="118"/>
      <c r="N31" s="119"/>
      <c r="O31" s="10"/>
      <c r="P31" s="10"/>
      <c r="Q31" s="10"/>
      <c r="R31" s="10"/>
      <c r="S31" s="99"/>
      <c r="T31" s="97"/>
      <c r="U31" s="97"/>
      <c r="V31" s="97"/>
      <c r="W31" s="98"/>
    </row>
    <row r="32" spans="2:23">
      <c r="B32" s="99"/>
      <c r="C32" s="97"/>
      <c r="D32" s="97"/>
      <c r="E32" s="97"/>
      <c r="F32" s="97"/>
      <c r="G32" s="98"/>
      <c r="H32" s="10"/>
      <c r="I32" s="10"/>
      <c r="J32" s="10"/>
      <c r="K32" s="10"/>
      <c r="L32" s="120"/>
      <c r="M32" s="118"/>
      <c r="N32" s="119"/>
      <c r="O32" s="10"/>
      <c r="P32" s="10"/>
      <c r="Q32" s="10"/>
      <c r="R32" s="10"/>
      <c r="S32" s="99"/>
      <c r="T32" s="97"/>
      <c r="U32" s="97"/>
      <c r="V32" s="97"/>
      <c r="W32" s="98"/>
    </row>
    <row r="33" spans="2:23" ht="15.75" thickBot="1">
      <c r="B33" s="100"/>
      <c r="C33" s="101"/>
      <c r="D33" s="101"/>
      <c r="E33" s="101"/>
      <c r="F33" s="101"/>
      <c r="G33" s="102"/>
      <c r="H33" s="10"/>
      <c r="I33" s="10"/>
      <c r="J33" s="10"/>
      <c r="K33" s="10"/>
      <c r="L33" s="121"/>
      <c r="M33" s="122"/>
      <c r="N33" s="123"/>
      <c r="O33" s="10"/>
      <c r="P33" s="10"/>
      <c r="Q33" s="10"/>
      <c r="R33" s="10"/>
      <c r="S33" s="100"/>
      <c r="T33" s="101"/>
      <c r="U33" s="101"/>
      <c r="V33" s="101"/>
      <c r="W33" s="102"/>
    </row>
    <row r="34" spans="2:23">
      <c r="B34" s="5"/>
      <c r="C34" s="5"/>
      <c r="D34" s="5"/>
      <c r="E34" s="5"/>
      <c r="F34" s="5"/>
      <c r="G34" s="10"/>
      <c r="H34" s="10"/>
      <c r="I34" s="10"/>
      <c r="J34" s="10"/>
      <c r="K34" s="10"/>
      <c r="L34" s="22"/>
      <c r="M34" s="22"/>
      <c r="N34" s="22"/>
      <c r="O34" s="10"/>
      <c r="P34" s="10"/>
      <c r="Q34" s="10"/>
      <c r="R34" s="10"/>
      <c r="S34" s="10"/>
      <c r="T34" s="10"/>
      <c r="U34" s="10"/>
      <c r="V34" s="10"/>
      <c r="W34" s="10"/>
    </row>
    <row r="36" spans="2:23" ht="30" customHeight="1" thickBot="1">
      <c r="B36" s="84" t="s">
        <v>60</v>
      </c>
      <c r="C36" s="85"/>
      <c r="D36" s="85"/>
      <c r="E36" s="85"/>
      <c r="F36" s="85"/>
      <c r="G36" s="86"/>
      <c r="H36" s="13"/>
      <c r="I36" s="13"/>
      <c r="J36" s="13"/>
      <c r="K36" s="13"/>
      <c r="L36" s="13"/>
      <c r="M36" s="13"/>
      <c r="N36" s="23"/>
      <c r="O36" s="23"/>
      <c r="P36" s="23"/>
      <c r="Q36" s="23"/>
      <c r="R36" s="23"/>
      <c r="S36" s="87" t="s">
        <v>15</v>
      </c>
      <c r="T36" s="88"/>
      <c r="U36" s="88"/>
      <c r="V36" s="88"/>
      <c r="W36" s="89"/>
    </row>
    <row r="37" spans="2:23" ht="27.75" customHeight="1" thickBot="1">
      <c r="B37" s="90" t="s">
        <v>2</v>
      </c>
      <c r="C37" s="91"/>
      <c r="D37" s="91"/>
      <c r="E37" s="91"/>
      <c r="F37" s="91"/>
      <c r="G37" s="92"/>
      <c r="H37" s="10"/>
      <c r="I37" s="10"/>
      <c r="J37" s="10"/>
      <c r="K37" s="10"/>
      <c r="L37" s="10"/>
      <c r="M37" s="10"/>
      <c r="N37" s="21"/>
      <c r="O37" s="21"/>
      <c r="P37" s="21"/>
      <c r="Q37" s="21"/>
      <c r="R37" s="21"/>
      <c r="S37" s="93" t="s">
        <v>34</v>
      </c>
      <c r="T37" s="94"/>
      <c r="U37" s="94"/>
      <c r="V37" s="94"/>
      <c r="W37" s="95"/>
    </row>
    <row r="38" spans="2:23">
      <c r="B38" s="96" t="s">
        <v>48</v>
      </c>
      <c r="C38" s="97"/>
      <c r="D38" s="97"/>
      <c r="E38" s="97"/>
      <c r="F38" s="97"/>
      <c r="G38" s="98"/>
      <c r="H38" s="10"/>
      <c r="I38" s="10"/>
      <c r="J38" s="10"/>
      <c r="K38" s="10"/>
      <c r="L38" s="10"/>
      <c r="M38" s="10"/>
      <c r="N38" s="10"/>
      <c r="O38" s="10"/>
      <c r="P38" s="10"/>
      <c r="Q38" s="10"/>
      <c r="R38" s="10"/>
      <c r="S38" s="103" t="s">
        <v>89</v>
      </c>
      <c r="T38" s="97"/>
      <c r="U38" s="97"/>
      <c r="V38" s="97"/>
      <c r="W38" s="98"/>
    </row>
    <row r="39" spans="2:23">
      <c r="B39" s="99"/>
      <c r="C39" s="97"/>
      <c r="D39" s="97"/>
      <c r="E39" s="97"/>
      <c r="F39" s="97"/>
      <c r="G39" s="98"/>
      <c r="H39" s="10"/>
      <c r="I39" s="10"/>
      <c r="J39" s="10"/>
      <c r="K39" s="10"/>
      <c r="L39" s="10"/>
      <c r="M39" s="10"/>
      <c r="N39" s="10"/>
      <c r="O39" s="10"/>
      <c r="P39" s="10"/>
      <c r="Q39" s="10"/>
      <c r="R39" s="10"/>
      <c r="S39" s="99"/>
      <c r="T39" s="97"/>
      <c r="U39" s="97"/>
      <c r="V39" s="97"/>
      <c r="W39" s="98"/>
    </row>
    <row r="40" spans="2:23">
      <c r="B40" s="99"/>
      <c r="C40" s="97"/>
      <c r="D40" s="97"/>
      <c r="E40" s="97"/>
      <c r="F40" s="97"/>
      <c r="G40" s="98"/>
      <c r="H40" s="10"/>
      <c r="I40" s="10"/>
      <c r="J40" s="10"/>
      <c r="K40" s="10"/>
      <c r="L40" s="10"/>
      <c r="M40" s="10"/>
      <c r="N40" s="10"/>
      <c r="O40" s="10"/>
      <c r="P40" s="10"/>
      <c r="Q40" s="10"/>
      <c r="R40" s="10"/>
      <c r="S40" s="99"/>
      <c r="T40" s="97"/>
      <c r="U40" s="97"/>
      <c r="V40" s="97"/>
      <c r="W40" s="98"/>
    </row>
    <row r="41" spans="2:23">
      <c r="B41" s="99"/>
      <c r="C41" s="97"/>
      <c r="D41" s="97"/>
      <c r="E41" s="97"/>
      <c r="F41" s="97"/>
      <c r="G41" s="98"/>
      <c r="H41" s="10"/>
      <c r="I41" s="10"/>
      <c r="J41" s="10"/>
      <c r="K41" s="10"/>
      <c r="L41" s="10"/>
      <c r="M41" s="10"/>
      <c r="N41" s="10"/>
      <c r="O41" s="10"/>
      <c r="P41" s="10"/>
      <c r="Q41" s="10"/>
      <c r="R41" s="10"/>
      <c r="S41" s="99"/>
      <c r="T41" s="97"/>
      <c r="U41" s="97"/>
      <c r="V41" s="97"/>
      <c r="W41" s="98"/>
    </row>
    <row r="42" spans="2:23">
      <c r="B42" s="99"/>
      <c r="C42" s="97"/>
      <c r="D42" s="97"/>
      <c r="E42" s="97"/>
      <c r="F42" s="97"/>
      <c r="G42" s="98"/>
      <c r="H42" s="10"/>
      <c r="I42" s="10"/>
      <c r="J42" s="10"/>
      <c r="K42" s="10"/>
      <c r="L42" s="10"/>
      <c r="M42" s="10"/>
      <c r="N42" s="10"/>
      <c r="O42" s="10"/>
      <c r="P42" s="10"/>
      <c r="Q42" s="10"/>
      <c r="R42" s="10"/>
      <c r="S42" s="99"/>
      <c r="T42" s="97"/>
      <c r="U42" s="97"/>
      <c r="V42" s="97"/>
      <c r="W42" s="98"/>
    </row>
    <row r="43" spans="2:23">
      <c r="B43" s="99"/>
      <c r="C43" s="97"/>
      <c r="D43" s="97"/>
      <c r="E43" s="97"/>
      <c r="F43" s="97"/>
      <c r="G43" s="98"/>
      <c r="H43" s="10"/>
      <c r="I43" s="10"/>
      <c r="J43" s="10"/>
      <c r="K43" s="10"/>
      <c r="L43" s="10"/>
      <c r="M43" s="10"/>
      <c r="N43" s="10"/>
      <c r="O43" s="10"/>
      <c r="P43" s="10"/>
      <c r="Q43" s="10"/>
      <c r="R43" s="10"/>
      <c r="S43" s="99"/>
      <c r="T43" s="97"/>
      <c r="U43" s="97"/>
      <c r="V43" s="97"/>
      <c r="W43" s="98"/>
    </row>
    <row r="44" spans="2:23">
      <c r="B44" s="99"/>
      <c r="C44" s="97"/>
      <c r="D44" s="97"/>
      <c r="E44" s="97"/>
      <c r="F44" s="97"/>
      <c r="G44" s="98"/>
      <c r="H44" s="10"/>
      <c r="I44" s="10"/>
      <c r="J44" s="10"/>
      <c r="K44" s="10"/>
      <c r="L44" s="10"/>
      <c r="M44" s="10"/>
      <c r="N44" s="10"/>
      <c r="O44" s="10"/>
      <c r="P44" s="10"/>
      <c r="Q44" s="10"/>
      <c r="R44" s="10"/>
      <c r="S44" s="99"/>
      <c r="T44" s="97"/>
      <c r="U44" s="97"/>
      <c r="V44" s="97"/>
      <c r="W44" s="98"/>
    </row>
    <row r="45" spans="2:23">
      <c r="B45" s="99"/>
      <c r="C45" s="97"/>
      <c r="D45" s="97"/>
      <c r="E45" s="97"/>
      <c r="F45" s="97"/>
      <c r="G45" s="98"/>
      <c r="H45" s="10"/>
      <c r="I45" s="10"/>
      <c r="J45" s="10"/>
      <c r="K45" s="10"/>
      <c r="L45" s="10"/>
      <c r="M45" s="10"/>
      <c r="N45" s="10"/>
      <c r="O45" s="10"/>
      <c r="P45" s="10"/>
      <c r="Q45" s="10"/>
      <c r="R45" s="10"/>
      <c r="S45" s="99"/>
      <c r="T45" s="97"/>
      <c r="U45" s="97"/>
      <c r="V45" s="97"/>
      <c r="W45" s="98"/>
    </row>
    <row r="46" spans="2:23">
      <c r="B46" s="99"/>
      <c r="C46" s="97"/>
      <c r="D46" s="97"/>
      <c r="E46" s="97"/>
      <c r="F46" s="97"/>
      <c r="G46" s="98"/>
      <c r="H46" s="10"/>
      <c r="I46" s="10"/>
      <c r="J46" s="10"/>
      <c r="K46" s="10"/>
      <c r="L46" s="10"/>
      <c r="M46" s="10"/>
      <c r="N46" s="10"/>
      <c r="O46" s="10"/>
      <c r="P46" s="10"/>
      <c r="Q46" s="10"/>
      <c r="R46" s="10"/>
      <c r="S46" s="99"/>
      <c r="T46" s="97"/>
      <c r="U46" s="97"/>
      <c r="V46" s="97"/>
      <c r="W46" s="98"/>
    </row>
    <row r="47" spans="2:23" ht="15.75" thickBot="1">
      <c r="B47" s="100"/>
      <c r="C47" s="101"/>
      <c r="D47" s="101"/>
      <c r="E47" s="101"/>
      <c r="F47" s="101"/>
      <c r="G47" s="102"/>
      <c r="H47" s="10"/>
      <c r="I47" s="10"/>
      <c r="J47" s="10"/>
      <c r="K47" s="10"/>
      <c r="L47" s="10"/>
      <c r="M47" s="10"/>
      <c r="N47" s="10"/>
      <c r="O47" s="10"/>
      <c r="P47" s="10"/>
      <c r="Q47" s="10"/>
      <c r="R47" s="10"/>
      <c r="S47" s="100"/>
      <c r="T47" s="101"/>
      <c r="U47" s="101"/>
      <c r="V47" s="101"/>
      <c r="W47" s="102"/>
    </row>
    <row r="48" spans="2:23">
      <c r="B48" s="40"/>
      <c r="C48" s="39"/>
      <c r="D48" s="39"/>
      <c r="E48" s="39"/>
      <c r="F48" s="39"/>
      <c r="G48" s="25"/>
      <c r="H48" s="25"/>
      <c r="I48" s="40"/>
      <c r="J48" s="40"/>
      <c r="K48" s="40"/>
      <c r="L48" s="41"/>
      <c r="M48" s="25"/>
      <c r="N48" s="25"/>
      <c r="O48" s="39"/>
      <c r="P48" s="39"/>
      <c r="Q48" s="33"/>
      <c r="R48" s="25"/>
      <c r="S48" s="25"/>
      <c r="T48" s="25"/>
      <c r="U48" s="25"/>
      <c r="V48" s="25"/>
    </row>
    <row r="49" spans="2:22">
      <c r="B49" s="40"/>
      <c r="C49" s="39"/>
      <c r="D49" s="39"/>
      <c r="E49" s="39"/>
      <c r="F49" s="39"/>
      <c r="G49" s="25"/>
      <c r="H49" s="25"/>
      <c r="I49" s="40"/>
      <c r="J49" s="40"/>
      <c r="K49" s="40"/>
      <c r="L49" s="41"/>
      <c r="M49" s="25"/>
      <c r="N49" s="25"/>
      <c r="O49" s="39"/>
      <c r="P49" s="39"/>
      <c r="Q49" s="33"/>
      <c r="R49" s="25"/>
      <c r="S49" s="25"/>
      <c r="T49" s="25"/>
      <c r="U49" s="25"/>
      <c r="V49" s="25"/>
    </row>
    <row r="50" spans="2:22">
      <c r="B50" s="40"/>
      <c r="C50" s="39"/>
      <c r="D50" s="39"/>
      <c r="E50" s="39"/>
      <c r="F50" s="39"/>
      <c r="G50" s="25"/>
      <c r="H50" s="25"/>
      <c r="I50" s="40"/>
      <c r="J50" s="40"/>
      <c r="K50" s="40"/>
      <c r="L50" s="41"/>
      <c r="M50" s="25"/>
      <c r="N50" s="25"/>
      <c r="O50" s="39"/>
      <c r="P50" s="39"/>
      <c r="Q50" s="33"/>
      <c r="R50" s="25"/>
      <c r="S50" s="25"/>
      <c r="T50" s="25"/>
      <c r="U50" s="25"/>
      <c r="V50" s="25"/>
    </row>
    <row r="51" spans="2:22">
      <c r="B51" s="40"/>
      <c r="C51" s="39"/>
      <c r="D51" s="39"/>
      <c r="E51" s="39"/>
      <c r="F51" s="39"/>
      <c r="G51" s="25"/>
      <c r="H51" s="25"/>
      <c r="I51" s="40"/>
      <c r="J51" s="40"/>
      <c r="K51" s="40"/>
      <c r="L51" s="41"/>
      <c r="M51" s="25"/>
      <c r="N51" s="25"/>
      <c r="O51" s="39"/>
      <c r="P51" s="39"/>
      <c r="Q51" s="33"/>
      <c r="R51" s="25"/>
      <c r="S51" s="25"/>
      <c r="T51" s="25"/>
      <c r="U51" s="25"/>
      <c r="V51" s="25"/>
    </row>
    <row r="52" spans="2:22">
      <c r="B52" s="40"/>
      <c r="C52" s="39"/>
      <c r="D52" s="39"/>
      <c r="E52" s="39"/>
      <c r="F52" s="39"/>
      <c r="G52" s="25"/>
      <c r="H52" s="25"/>
      <c r="I52" s="40"/>
      <c r="J52" s="40"/>
      <c r="K52" s="40"/>
      <c r="L52" s="41"/>
      <c r="M52" s="25"/>
      <c r="N52" s="25"/>
      <c r="O52" s="39"/>
      <c r="P52" s="39"/>
      <c r="Q52" s="33"/>
      <c r="R52" s="25"/>
      <c r="S52" s="25"/>
      <c r="T52" s="25"/>
      <c r="U52" s="25"/>
      <c r="V52" s="25"/>
    </row>
    <row r="53" spans="2:22">
      <c r="B53" s="40"/>
      <c r="C53" s="39"/>
      <c r="D53" s="39"/>
      <c r="E53" s="39"/>
      <c r="F53" s="39"/>
      <c r="G53" s="25"/>
      <c r="H53" s="25"/>
      <c r="I53" s="40"/>
      <c r="J53" s="40"/>
      <c r="K53" s="40"/>
      <c r="L53" s="41"/>
      <c r="M53" s="25"/>
      <c r="N53" s="25"/>
      <c r="O53" s="39"/>
      <c r="P53" s="39"/>
      <c r="Q53" s="33"/>
      <c r="R53" s="25"/>
      <c r="S53" s="25"/>
      <c r="T53" s="25"/>
      <c r="U53" s="25"/>
      <c r="V53" s="25"/>
    </row>
    <row r="54" spans="2:22">
      <c r="B54" s="40"/>
      <c r="C54" s="39"/>
      <c r="D54" s="39"/>
      <c r="E54" s="39"/>
      <c r="F54" s="39"/>
      <c r="G54" s="25"/>
      <c r="H54" s="25"/>
      <c r="I54" s="40"/>
      <c r="J54" s="40"/>
      <c r="K54" s="40"/>
      <c r="L54" s="41"/>
      <c r="M54" s="25"/>
      <c r="N54" s="25"/>
      <c r="O54" s="39"/>
      <c r="P54" s="39"/>
      <c r="Q54" s="33"/>
      <c r="R54" s="25"/>
      <c r="S54" s="25"/>
      <c r="T54" s="25"/>
      <c r="U54" s="25"/>
      <c r="V54" s="25"/>
    </row>
    <row r="55" spans="2:22">
      <c r="B55" s="40"/>
      <c r="C55" s="39"/>
      <c r="D55" s="39"/>
      <c r="E55" s="39"/>
      <c r="F55" s="39"/>
      <c r="G55" s="25"/>
      <c r="H55" s="25"/>
      <c r="I55" s="40"/>
      <c r="J55" s="40"/>
      <c r="K55" s="40"/>
      <c r="L55" s="41"/>
      <c r="M55" s="25"/>
      <c r="N55" s="25"/>
      <c r="O55" s="39"/>
      <c r="P55" s="39"/>
      <c r="Q55" s="33"/>
      <c r="R55" s="25"/>
      <c r="S55" s="25"/>
      <c r="T55" s="25"/>
      <c r="U55" s="25"/>
      <c r="V55" s="25"/>
    </row>
    <row r="56" spans="2:22">
      <c r="B56" s="40"/>
      <c r="C56" s="39"/>
      <c r="D56" s="39"/>
      <c r="E56" s="39"/>
      <c r="F56" s="39"/>
      <c r="G56" s="25"/>
      <c r="H56" s="25"/>
      <c r="I56" s="40"/>
      <c r="J56" s="40"/>
      <c r="K56" s="40"/>
      <c r="L56" s="41"/>
      <c r="M56" s="25"/>
      <c r="N56" s="25"/>
      <c r="O56" s="39"/>
      <c r="P56" s="39"/>
      <c r="Q56" s="33"/>
      <c r="R56" s="25"/>
      <c r="S56" s="25"/>
      <c r="T56" s="25"/>
      <c r="U56" s="25"/>
      <c r="V56" s="25"/>
    </row>
    <row r="57" spans="2:22">
      <c r="B57" s="40"/>
      <c r="C57" s="39"/>
      <c r="D57" s="39"/>
      <c r="E57" s="39"/>
      <c r="F57" s="39"/>
      <c r="G57" s="25"/>
      <c r="H57" s="25"/>
      <c r="I57" s="40"/>
      <c r="J57" s="40"/>
      <c r="K57" s="40"/>
      <c r="L57" s="41"/>
      <c r="M57" s="25"/>
      <c r="N57" s="25"/>
      <c r="O57" s="39"/>
      <c r="P57" s="39"/>
      <c r="Q57" s="33"/>
      <c r="R57" s="25"/>
      <c r="S57" s="25"/>
      <c r="T57" s="25"/>
      <c r="U57" s="25"/>
      <c r="V57" s="25"/>
    </row>
    <row r="58" spans="2:22">
      <c r="B58" s="40"/>
      <c r="C58" s="39"/>
      <c r="D58" s="39"/>
      <c r="E58" s="39"/>
      <c r="F58" s="39"/>
      <c r="G58" s="25"/>
      <c r="H58" s="25"/>
      <c r="I58" s="40"/>
      <c r="J58" s="40"/>
      <c r="K58" s="40"/>
      <c r="L58" s="41"/>
      <c r="M58" s="25"/>
      <c r="N58" s="25"/>
      <c r="O58" s="39"/>
      <c r="P58" s="39"/>
      <c r="Q58" s="33"/>
      <c r="R58" s="25"/>
      <c r="S58" s="25"/>
      <c r="T58" s="25"/>
      <c r="U58" s="25"/>
      <c r="V58" s="25"/>
    </row>
    <row r="59" spans="2:22">
      <c r="B59" s="40"/>
      <c r="C59" s="39"/>
      <c r="D59" s="39"/>
      <c r="E59" s="39"/>
      <c r="F59" s="39"/>
      <c r="G59" s="25"/>
      <c r="H59" s="25"/>
      <c r="I59" s="40"/>
      <c r="J59" s="40"/>
      <c r="K59" s="40"/>
      <c r="L59" s="41"/>
      <c r="M59" s="25"/>
      <c r="N59" s="25"/>
      <c r="O59" s="39"/>
      <c r="P59" s="39"/>
      <c r="Q59" s="33"/>
      <c r="R59" s="25"/>
      <c r="S59" s="25"/>
      <c r="T59" s="25"/>
      <c r="U59" s="25"/>
      <c r="V59" s="25"/>
    </row>
    <row r="60" spans="2:22">
      <c r="B60" s="40"/>
      <c r="C60" s="39"/>
      <c r="D60" s="39"/>
      <c r="E60" s="39"/>
      <c r="F60" s="39"/>
      <c r="G60" s="25"/>
      <c r="H60" s="25"/>
      <c r="I60" s="40"/>
      <c r="J60" s="40"/>
      <c r="K60" s="40"/>
      <c r="L60" s="41"/>
      <c r="M60" s="25"/>
      <c r="N60" s="25"/>
      <c r="O60" s="39"/>
      <c r="P60" s="39"/>
      <c r="Q60" s="33"/>
      <c r="R60" s="25"/>
      <c r="S60" s="25"/>
      <c r="T60" s="25"/>
      <c r="U60" s="25"/>
      <c r="V60" s="25"/>
    </row>
    <row r="61" spans="2:22">
      <c r="B61" s="40"/>
      <c r="C61" s="39"/>
      <c r="D61" s="39"/>
      <c r="E61" s="39"/>
      <c r="F61" s="39"/>
      <c r="G61" s="25"/>
      <c r="H61" s="25"/>
      <c r="I61" s="40"/>
      <c r="J61" s="40"/>
      <c r="K61" s="40"/>
      <c r="L61" s="41"/>
      <c r="M61" s="25"/>
      <c r="N61" s="25"/>
      <c r="O61" s="39"/>
      <c r="P61" s="39"/>
      <c r="Q61" s="33"/>
      <c r="R61" s="25"/>
      <c r="S61" s="25"/>
      <c r="T61" s="25"/>
      <c r="U61" s="25"/>
      <c r="V61" s="25"/>
    </row>
    <row r="62" spans="2:22">
      <c r="B62" s="40"/>
      <c r="C62" s="39"/>
      <c r="D62" s="39"/>
      <c r="E62" s="39"/>
      <c r="F62" s="39"/>
      <c r="G62" s="25"/>
      <c r="H62" s="25"/>
      <c r="I62" s="40"/>
      <c r="J62" s="40"/>
      <c r="K62" s="40"/>
      <c r="L62" s="41"/>
      <c r="M62" s="25"/>
      <c r="N62" s="25"/>
      <c r="O62" s="39"/>
      <c r="P62" s="39"/>
      <c r="Q62" s="33"/>
      <c r="R62" s="25"/>
      <c r="S62" s="25"/>
      <c r="T62" s="25"/>
      <c r="U62" s="25"/>
      <c r="V62" s="25"/>
    </row>
    <row r="63" spans="2:22">
      <c r="B63" s="40"/>
      <c r="C63" s="39"/>
      <c r="D63" s="39"/>
      <c r="E63" s="39"/>
      <c r="F63" s="39"/>
      <c r="G63" s="25"/>
      <c r="H63" s="25"/>
      <c r="I63" s="40"/>
      <c r="J63" s="40"/>
      <c r="K63" s="40"/>
      <c r="L63" s="41"/>
      <c r="M63" s="25"/>
      <c r="N63" s="25"/>
      <c r="O63" s="39"/>
      <c r="P63" s="39"/>
      <c r="Q63" s="33"/>
      <c r="R63" s="25"/>
      <c r="S63" s="25"/>
      <c r="T63" s="25"/>
      <c r="U63" s="25"/>
      <c r="V63" s="25"/>
    </row>
    <row r="64" spans="2:22">
      <c r="B64" s="40"/>
      <c r="C64" s="39"/>
      <c r="D64" s="39"/>
      <c r="E64" s="39"/>
      <c r="F64" s="39"/>
      <c r="G64" s="25"/>
      <c r="H64" s="25"/>
      <c r="I64" s="40"/>
      <c r="J64" s="40"/>
      <c r="K64" s="40"/>
      <c r="L64" s="41"/>
      <c r="M64" s="25"/>
      <c r="N64" s="25"/>
      <c r="O64" s="39"/>
      <c r="P64" s="39"/>
      <c r="Q64" s="33"/>
      <c r="R64" s="25"/>
      <c r="S64" s="25"/>
      <c r="T64" s="25"/>
      <c r="U64" s="25"/>
      <c r="V64" s="25"/>
    </row>
    <row r="65" spans="2:22">
      <c r="B65" s="40"/>
      <c r="C65" s="39"/>
      <c r="D65" s="39"/>
      <c r="E65" s="39"/>
      <c r="F65" s="39"/>
      <c r="G65" s="25"/>
      <c r="H65" s="25"/>
      <c r="I65" s="40"/>
      <c r="J65" s="40"/>
      <c r="K65" s="40"/>
      <c r="L65" s="41"/>
      <c r="M65" s="25"/>
      <c r="N65" s="25"/>
      <c r="O65" s="39"/>
      <c r="P65" s="39"/>
      <c r="Q65" s="33"/>
      <c r="R65" s="25"/>
      <c r="S65" s="25"/>
      <c r="T65" s="25"/>
      <c r="U65" s="25"/>
      <c r="V65" s="25"/>
    </row>
    <row r="66" spans="2:22">
      <c r="B66" s="40"/>
      <c r="C66" s="39"/>
      <c r="D66" s="39"/>
      <c r="E66" s="39"/>
      <c r="F66" s="39"/>
      <c r="G66" s="25"/>
      <c r="H66" s="25"/>
      <c r="I66" s="40"/>
      <c r="J66" s="40"/>
      <c r="K66" s="40"/>
      <c r="L66" s="41"/>
      <c r="M66" s="25"/>
      <c r="N66" s="25"/>
      <c r="O66" s="39"/>
      <c r="P66" s="39"/>
      <c r="Q66" s="33"/>
      <c r="R66" s="25"/>
      <c r="S66" s="25"/>
      <c r="T66" s="25"/>
      <c r="U66" s="25"/>
      <c r="V66" s="25"/>
    </row>
    <row r="67" spans="2:22">
      <c r="B67" s="40"/>
      <c r="C67" s="39"/>
      <c r="D67" s="39"/>
      <c r="E67" s="39"/>
      <c r="F67" s="39"/>
      <c r="G67" s="25"/>
      <c r="H67" s="25"/>
      <c r="I67" s="40"/>
      <c r="J67" s="40"/>
      <c r="K67" s="40"/>
      <c r="L67" s="41"/>
      <c r="M67" s="25"/>
      <c r="N67" s="25"/>
      <c r="O67" s="39"/>
      <c r="P67" s="39"/>
      <c r="Q67" s="33"/>
      <c r="R67" s="25"/>
      <c r="S67" s="25"/>
      <c r="T67" s="25"/>
      <c r="U67" s="25"/>
      <c r="V67" s="25"/>
    </row>
    <row r="68" spans="2:22">
      <c r="B68" s="40"/>
      <c r="C68" s="39"/>
      <c r="D68" s="39"/>
      <c r="E68" s="39"/>
      <c r="F68" s="39"/>
      <c r="G68" s="25"/>
      <c r="H68" s="25"/>
      <c r="I68" s="40"/>
      <c r="J68" s="40"/>
      <c r="K68" s="40"/>
      <c r="L68" s="41"/>
      <c r="M68" s="25"/>
      <c r="N68" s="25"/>
      <c r="O68" s="39"/>
      <c r="P68" s="39"/>
      <c r="Q68" s="33"/>
      <c r="R68" s="25"/>
      <c r="S68" s="25"/>
      <c r="T68" s="25"/>
      <c r="U68" s="25"/>
      <c r="V68" s="25"/>
    </row>
    <row r="69" spans="2:22">
      <c r="B69" s="40"/>
      <c r="C69" s="39"/>
      <c r="D69" s="39"/>
      <c r="E69" s="39"/>
      <c r="F69" s="39"/>
      <c r="G69" s="25"/>
      <c r="H69" s="25"/>
      <c r="I69" s="40"/>
      <c r="J69" s="40"/>
      <c r="K69" s="40"/>
      <c r="L69" s="41"/>
      <c r="M69" s="25"/>
      <c r="N69" s="25"/>
      <c r="O69" s="39"/>
      <c r="P69" s="39"/>
      <c r="Q69" s="33"/>
      <c r="R69" s="25"/>
      <c r="S69" s="25"/>
      <c r="T69" s="25"/>
      <c r="U69" s="25"/>
      <c r="V69" s="25"/>
    </row>
    <row r="70" spans="2:22">
      <c r="B70" s="40"/>
      <c r="C70" s="39"/>
      <c r="D70" s="39"/>
      <c r="E70" s="39"/>
      <c r="F70" s="39"/>
      <c r="G70" s="25"/>
      <c r="H70" s="25"/>
      <c r="I70" s="40"/>
      <c r="J70" s="40"/>
      <c r="K70" s="40"/>
      <c r="L70" s="41"/>
      <c r="M70" s="25"/>
      <c r="N70" s="25"/>
      <c r="O70" s="39"/>
      <c r="P70" s="39"/>
      <c r="Q70" s="33"/>
      <c r="R70" s="25"/>
      <c r="S70" s="25"/>
      <c r="T70" s="25"/>
      <c r="U70" s="25"/>
      <c r="V70" s="25"/>
    </row>
    <row r="71" spans="2:22">
      <c r="B71" s="40"/>
      <c r="C71" s="39"/>
      <c r="D71" s="39"/>
      <c r="E71" s="39"/>
      <c r="F71" s="39"/>
      <c r="G71" s="25"/>
      <c r="H71" s="25"/>
      <c r="I71" s="40"/>
      <c r="J71" s="40"/>
      <c r="K71" s="40"/>
      <c r="L71" s="41"/>
      <c r="M71" s="25"/>
      <c r="N71" s="25"/>
      <c r="O71" s="39"/>
      <c r="P71" s="39"/>
      <c r="Q71" s="33"/>
      <c r="R71" s="25"/>
      <c r="S71" s="25"/>
      <c r="T71" s="25"/>
      <c r="U71" s="25"/>
      <c r="V71" s="25"/>
    </row>
    <row r="72" spans="2:22">
      <c r="B72" s="40"/>
      <c r="C72" s="39"/>
      <c r="D72" s="39"/>
      <c r="E72" s="39"/>
      <c r="F72" s="39"/>
      <c r="G72" s="25"/>
      <c r="H72" s="25"/>
      <c r="I72" s="40"/>
      <c r="J72" s="40"/>
      <c r="K72" s="40"/>
      <c r="L72" s="41"/>
      <c r="M72" s="25"/>
      <c r="N72" s="25"/>
      <c r="O72" s="39"/>
      <c r="P72" s="39"/>
      <c r="Q72" s="33"/>
      <c r="R72" s="25"/>
      <c r="S72" s="25"/>
      <c r="T72" s="25"/>
      <c r="U72" s="25"/>
      <c r="V72" s="25"/>
    </row>
    <row r="73" spans="2:22">
      <c r="B73" s="40"/>
      <c r="C73" s="39"/>
      <c r="D73" s="39"/>
      <c r="E73" s="39"/>
      <c r="F73" s="39"/>
      <c r="G73" s="25"/>
      <c r="H73" s="25"/>
      <c r="I73" s="40"/>
      <c r="J73" s="40"/>
      <c r="K73" s="40"/>
      <c r="L73" s="41"/>
      <c r="M73" s="25"/>
      <c r="N73" s="25"/>
      <c r="O73" s="39"/>
      <c r="P73" s="39"/>
      <c r="Q73" s="33"/>
      <c r="R73" s="25"/>
      <c r="S73" s="25"/>
      <c r="T73" s="25"/>
      <c r="U73" s="25"/>
      <c r="V73" s="25"/>
    </row>
    <row r="74" spans="2:22">
      <c r="B74" s="40"/>
      <c r="C74" s="39"/>
      <c r="D74" s="39"/>
      <c r="E74" s="39"/>
      <c r="F74" s="39"/>
      <c r="G74" s="25"/>
      <c r="H74" s="25"/>
      <c r="I74" s="40"/>
      <c r="J74" s="40"/>
      <c r="K74" s="40"/>
      <c r="L74" s="41"/>
      <c r="M74" s="25"/>
      <c r="N74" s="25"/>
      <c r="O74" s="39"/>
      <c r="P74" s="39"/>
      <c r="Q74" s="33"/>
      <c r="R74" s="25"/>
      <c r="S74" s="25"/>
      <c r="T74" s="25"/>
      <c r="U74" s="25"/>
      <c r="V74" s="25"/>
    </row>
    <row r="75" spans="2:22">
      <c r="B75" s="40"/>
      <c r="C75" s="39"/>
      <c r="D75" s="39"/>
      <c r="E75" s="39"/>
      <c r="F75" s="39"/>
      <c r="G75" s="25"/>
      <c r="H75" s="25"/>
      <c r="I75" s="40"/>
      <c r="J75" s="40"/>
      <c r="K75" s="40"/>
      <c r="L75" s="41"/>
      <c r="M75" s="25"/>
      <c r="N75" s="25"/>
      <c r="O75" s="39"/>
      <c r="P75" s="39"/>
      <c r="Q75" s="33"/>
      <c r="R75" s="25"/>
      <c r="S75" s="25"/>
      <c r="T75" s="25"/>
      <c r="U75" s="25"/>
      <c r="V75" s="25"/>
    </row>
    <row r="76" spans="2:22">
      <c r="B76" s="40"/>
      <c r="C76" s="39"/>
      <c r="D76" s="39"/>
      <c r="E76" s="39"/>
      <c r="F76" s="39"/>
      <c r="G76" s="25"/>
      <c r="H76" s="25"/>
      <c r="I76" s="40"/>
      <c r="J76" s="40"/>
      <c r="K76" s="40"/>
      <c r="L76" s="41"/>
      <c r="M76" s="25"/>
      <c r="N76" s="25"/>
      <c r="O76" s="39"/>
      <c r="P76" s="39"/>
      <c r="Q76" s="33"/>
      <c r="R76" s="25"/>
      <c r="S76" s="25"/>
      <c r="T76" s="25"/>
      <c r="U76" s="25"/>
      <c r="V76" s="25"/>
    </row>
    <row r="77" spans="2:22">
      <c r="B77" s="40"/>
      <c r="C77" s="39"/>
      <c r="D77" s="39"/>
      <c r="E77" s="39"/>
      <c r="F77" s="39"/>
      <c r="G77" s="25"/>
      <c r="H77" s="25"/>
      <c r="I77" s="40"/>
      <c r="J77" s="40"/>
      <c r="K77" s="40"/>
      <c r="L77" s="41"/>
      <c r="M77" s="25"/>
      <c r="N77" s="25"/>
      <c r="O77" s="39"/>
      <c r="P77" s="39"/>
      <c r="Q77" s="33"/>
      <c r="R77" s="25"/>
      <c r="S77" s="25"/>
      <c r="T77" s="25"/>
      <c r="U77" s="25"/>
      <c r="V77" s="25"/>
    </row>
    <row r="78" spans="2:22">
      <c r="B78" s="40"/>
      <c r="C78" s="39"/>
      <c r="D78" s="39"/>
      <c r="E78" s="39"/>
      <c r="F78" s="39"/>
      <c r="G78" s="25"/>
      <c r="H78" s="25"/>
      <c r="I78" s="40"/>
      <c r="J78" s="40"/>
      <c r="K78" s="40"/>
      <c r="L78" s="41"/>
      <c r="M78" s="25"/>
      <c r="N78" s="25"/>
      <c r="O78" s="39"/>
      <c r="P78" s="39"/>
      <c r="Q78" s="33"/>
      <c r="R78" s="25"/>
      <c r="S78" s="25"/>
      <c r="T78" s="25"/>
      <c r="U78" s="25"/>
      <c r="V78" s="25"/>
    </row>
    <row r="79" spans="2:22">
      <c r="B79" s="40"/>
      <c r="C79" s="39"/>
      <c r="D79" s="39"/>
      <c r="E79" s="39"/>
      <c r="F79" s="39"/>
      <c r="G79" s="25"/>
      <c r="H79" s="25"/>
      <c r="I79" s="40"/>
      <c r="J79" s="40"/>
      <c r="K79" s="40"/>
      <c r="L79" s="41"/>
      <c r="M79" s="25"/>
      <c r="N79" s="25"/>
      <c r="O79" s="39"/>
      <c r="P79" s="39"/>
      <c r="Q79" s="33"/>
      <c r="R79" s="25"/>
      <c r="S79" s="25"/>
      <c r="T79" s="25"/>
      <c r="U79" s="25"/>
      <c r="V79" s="25"/>
    </row>
    <row r="80" spans="2:22">
      <c r="B80" s="40"/>
      <c r="C80" s="39"/>
      <c r="D80" s="39"/>
      <c r="E80" s="39"/>
      <c r="F80" s="39"/>
      <c r="G80" s="25"/>
      <c r="H80" s="25"/>
      <c r="I80" s="40"/>
      <c r="J80" s="40"/>
      <c r="K80" s="40"/>
      <c r="L80" s="41"/>
      <c r="M80" s="25"/>
      <c r="N80" s="25"/>
      <c r="O80" s="39"/>
      <c r="P80" s="39"/>
      <c r="Q80" s="33"/>
      <c r="R80" s="25"/>
      <c r="S80" s="25"/>
      <c r="T80" s="25"/>
      <c r="U80" s="25"/>
      <c r="V80" s="25"/>
    </row>
    <row r="81" spans="2:22">
      <c r="B81" s="40"/>
      <c r="C81" s="39"/>
      <c r="D81" s="39"/>
      <c r="E81" s="39"/>
      <c r="F81" s="39"/>
      <c r="G81" s="25"/>
      <c r="H81" s="25"/>
      <c r="I81" s="40"/>
      <c r="J81" s="40"/>
      <c r="K81" s="40"/>
      <c r="L81" s="41"/>
      <c r="M81" s="25"/>
      <c r="N81" s="25"/>
      <c r="O81" s="39"/>
      <c r="P81" s="39"/>
      <c r="Q81" s="33"/>
      <c r="R81" s="25"/>
      <c r="S81" s="25"/>
      <c r="T81" s="25"/>
      <c r="U81" s="25"/>
      <c r="V81" s="25"/>
    </row>
    <row r="82" spans="2:22">
      <c r="B82" s="40"/>
      <c r="C82" s="39"/>
      <c r="D82" s="39"/>
      <c r="E82" s="39"/>
      <c r="F82" s="39"/>
      <c r="G82" s="25"/>
      <c r="H82" s="25"/>
      <c r="I82" s="40"/>
      <c r="J82" s="40"/>
      <c r="K82" s="40"/>
      <c r="L82" s="41"/>
      <c r="M82" s="25"/>
      <c r="N82" s="25"/>
      <c r="O82" s="39"/>
      <c r="P82" s="39"/>
      <c r="Q82" s="33"/>
      <c r="R82" s="25"/>
      <c r="S82" s="25"/>
      <c r="T82" s="25"/>
      <c r="U82" s="25"/>
      <c r="V82" s="25"/>
    </row>
    <row r="83" spans="2:22">
      <c r="B83" s="40"/>
      <c r="C83" s="39"/>
      <c r="D83" s="39"/>
      <c r="E83" s="39"/>
      <c r="F83" s="39"/>
      <c r="G83" s="25"/>
      <c r="H83" s="25"/>
      <c r="I83" s="40"/>
      <c r="J83" s="40"/>
      <c r="K83" s="40"/>
      <c r="L83" s="41"/>
      <c r="M83" s="25"/>
      <c r="N83" s="25"/>
      <c r="O83" s="39"/>
      <c r="P83" s="39"/>
      <c r="Q83" s="33"/>
      <c r="R83" s="25"/>
      <c r="S83" s="25"/>
      <c r="T83" s="25"/>
      <c r="U83" s="25"/>
      <c r="V83" s="25"/>
    </row>
    <row r="84" spans="2:22">
      <c r="B84" s="40"/>
      <c r="C84" s="39"/>
      <c r="D84" s="39"/>
      <c r="E84" s="39"/>
      <c r="F84" s="39"/>
      <c r="G84" s="25"/>
      <c r="H84" s="25"/>
      <c r="I84" s="40"/>
      <c r="J84" s="40"/>
      <c r="K84" s="40"/>
      <c r="L84" s="41"/>
      <c r="M84" s="25"/>
      <c r="N84" s="25"/>
      <c r="O84" s="39"/>
      <c r="P84" s="39"/>
      <c r="Q84" s="33"/>
      <c r="R84" s="25"/>
      <c r="S84" s="25"/>
      <c r="T84" s="25"/>
      <c r="U84" s="25"/>
      <c r="V84" s="25"/>
    </row>
    <row r="85" spans="2:22">
      <c r="B85" s="40"/>
      <c r="C85" s="39"/>
      <c r="D85" s="39"/>
      <c r="E85" s="39"/>
      <c r="F85" s="39"/>
      <c r="G85" s="25"/>
      <c r="H85" s="25"/>
      <c r="I85" s="40"/>
      <c r="J85" s="40"/>
      <c r="K85" s="40"/>
      <c r="L85" s="41"/>
      <c r="M85" s="25"/>
      <c r="N85" s="25"/>
      <c r="O85" s="39"/>
      <c r="P85" s="39"/>
      <c r="Q85" s="33"/>
      <c r="R85" s="25"/>
      <c r="S85" s="25"/>
      <c r="T85" s="25"/>
      <c r="U85" s="25"/>
      <c r="V85" s="25"/>
    </row>
    <row r="86" spans="2:22">
      <c r="B86" s="40"/>
      <c r="C86" s="39"/>
      <c r="D86" s="39"/>
      <c r="E86" s="39"/>
      <c r="F86" s="39"/>
      <c r="G86" s="25"/>
      <c r="H86" s="25"/>
      <c r="I86" s="40"/>
      <c r="J86" s="40"/>
      <c r="K86" s="40"/>
      <c r="L86" s="41"/>
      <c r="M86" s="25"/>
      <c r="N86" s="25"/>
      <c r="O86" s="39"/>
      <c r="P86" s="39"/>
      <c r="Q86" s="33"/>
      <c r="R86" s="25"/>
      <c r="S86" s="25"/>
      <c r="T86" s="25"/>
      <c r="U86" s="25"/>
      <c r="V86" s="25"/>
    </row>
    <row r="87" spans="2:22">
      <c r="B87" s="40"/>
      <c r="C87" s="39"/>
      <c r="D87" s="39"/>
      <c r="E87" s="39"/>
      <c r="F87" s="39"/>
      <c r="G87" s="25"/>
      <c r="H87" s="25"/>
      <c r="I87" s="40"/>
      <c r="J87" s="40"/>
      <c r="K87" s="40"/>
      <c r="L87" s="41"/>
      <c r="M87" s="25"/>
      <c r="N87" s="25"/>
      <c r="O87" s="39"/>
      <c r="P87" s="39"/>
      <c r="Q87" s="33"/>
      <c r="R87" s="25"/>
      <c r="S87" s="25"/>
      <c r="T87" s="25"/>
      <c r="U87" s="25"/>
      <c r="V87" s="25"/>
    </row>
  </sheetData>
  <mergeCells count="28">
    <mergeCell ref="H1:R4"/>
    <mergeCell ref="S1:W4"/>
    <mergeCell ref="B5:F6"/>
    <mergeCell ref="H5:R6"/>
    <mergeCell ref="S5:T6"/>
    <mergeCell ref="U5:W6"/>
    <mergeCell ref="B8:G8"/>
    <mergeCell ref="S8:W8"/>
    <mergeCell ref="B9:G9"/>
    <mergeCell ref="S9:W9"/>
    <mergeCell ref="B10:G19"/>
    <mergeCell ref="S10:W19"/>
    <mergeCell ref="B22:G22"/>
    <mergeCell ref="L22:N22"/>
    <mergeCell ref="S22:W22"/>
    <mergeCell ref="B23:G23"/>
    <mergeCell ref="L23:N29"/>
    <mergeCell ref="B24:G33"/>
    <mergeCell ref="S24:W33"/>
    <mergeCell ref="L30:N30"/>
    <mergeCell ref="L31:N33"/>
    <mergeCell ref="S23:W23"/>
    <mergeCell ref="B36:G36"/>
    <mergeCell ref="S36:W36"/>
    <mergeCell ref="B37:G37"/>
    <mergeCell ref="S37:W37"/>
    <mergeCell ref="B38:G47"/>
    <mergeCell ref="S38:W47"/>
  </mergeCells>
  <pageMargins left="0.7" right="0.7" top="0.75" bottom="0.75" header="0.3" footer="0.3"/>
  <pageSetup paperSize="9" scale="56"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20"/>
  <sheetViews>
    <sheetView zoomScale="81" zoomScaleNormal="81" workbookViewId="0">
      <selection activeCell="E1" sqref="E1"/>
    </sheetView>
  </sheetViews>
  <sheetFormatPr defaultRowHeight="15"/>
  <cols>
    <col min="3" max="3" width="15.140625" customWidth="1"/>
    <col min="4" max="4" width="15.42578125" customWidth="1"/>
    <col min="5" max="5" width="14.85546875" customWidth="1"/>
    <col min="6" max="6" width="33.5703125" customWidth="1"/>
    <col min="7" max="7" width="32.42578125" customWidth="1"/>
    <col min="11" max="11" width="13.28515625" customWidth="1"/>
    <col min="13" max="13" width="8.85546875" customWidth="1"/>
    <col min="14" max="14" width="12.42578125" customWidth="1"/>
    <col min="15" max="15" width="11.85546875" customWidth="1"/>
  </cols>
  <sheetData>
    <row r="1" spans="1:19" s="67" customFormat="1" ht="26.25">
      <c r="A1" s="65"/>
      <c r="B1" s="65"/>
      <c r="C1" s="65"/>
      <c r="D1" s="65"/>
      <c r="E1" s="65"/>
      <c r="F1" s="66"/>
      <c r="G1" s="162" t="s">
        <v>86</v>
      </c>
      <c r="H1" s="162"/>
      <c r="I1" s="162"/>
      <c r="J1" s="162"/>
      <c r="K1" s="162"/>
      <c r="L1" s="162"/>
      <c r="M1" s="162"/>
      <c r="N1" s="166" t="s">
        <v>0</v>
      </c>
      <c r="O1" s="167"/>
      <c r="P1" s="167"/>
      <c r="Q1" s="167"/>
      <c r="R1" s="167"/>
      <c r="S1" s="168"/>
    </row>
    <row r="2" spans="1:19" s="67" customFormat="1" ht="26.25">
      <c r="A2" s="65"/>
      <c r="B2" s="65"/>
      <c r="C2" s="68" t="s">
        <v>30</v>
      </c>
      <c r="D2" s="65"/>
      <c r="E2" s="65"/>
      <c r="F2" s="66"/>
      <c r="G2" s="162"/>
      <c r="H2" s="162"/>
      <c r="I2" s="162"/>
      <c r="J2" s="162"/>
      <c r="K2" s="162"/>
      <c r="L2" s="162"/>
      <c r="M2" s="162"/>
      <c r="N2" s="169"/>
      <c r="O2" s="170"/>
      <c r="P2" s="170"/>
      <c r="Q2" s="170"/>
      <c r="R2" s="170"/>
      <c r="S2" s="171"/>
    </row>
    <row r="3" spans="1:19" s="67" customFormat="1" ht="26.25">
      <c r="A3" s="65"/>
      <c r="B3" s="65"/>
      <c r="C3" s="65"/>
      <c r="D3" s="65"/>
      <c r="E3" s="65"/>
      <c r="F3" s="66"/>
      <c r="G3" s="162"/>
      <c r="H3" s="162"/>
      <c r="I3" s="162"/>
      <c r="J3" s="162"/>
      <c r="K3" s="162"/>
      <c r="L3" s="162"/>
      <c r="M3" s="162"/>
      <c r="N3" s="169"/>
      <c r="O3" s="170"/>
      <c r="P3" s="170"/>
      <c r="Q3" s="170"/>
      <c r="R3" s="170"/>
      <c r="S3" s="171"/>
    </row>
    <row r="4" spans="1:19" s="67" customFormat="1" ht="26.25">
      <c r="A4" s="65"/>
      <c r="B4" s="65"/>
      <c r="C4" s="65"/>
      <c r="D4" s="65"/>
      <c r="E4" s="65"/>
      <c r="F4" s="66"/>
      <c r="G4" s="162"/>
      <c r="H4" s="162"/>
      <c r="I4" s="162"/>
      <c r="J4" s="162"/>
      <c r="K4" s="162"/>
      <c r="L4" s="162"/>
      <c r="M4" s="162"/>
      <c r="N4" s="169"/>
      <c r="O4" s="170"/>
      <c r="P4" s="170"/>
      <c r="Q4" s="170"/>
      <c r="R4" s="170"/>
      <c r="S4" s="171"/>
    </row>
    <row r="5" spans="1:19" s="67" customFormat="1" ht="16.5" thickBot="1">
      <c r="A5" s="163"/>
      <c r="B5" s="115"/>
      <c r="C5" s="115"/>
      <c r="D5" s="115"/>
      <c r="E5" s="115"/>
      <c r="F5" s="115"/>
      <c r="G5" s="115"/>
      <c r="H5" s="115"/>
      <c r="I5" s="115"/>
      <c r="J5" s="115"/>
      <c r="K5" s="115"/>
      <c r="L5" s="115"/>
      <c r="M5" s="116"/>
      <c r="N5" s="164" t="s">
        <v>87</v>
      </c>
      <c r="O5" s="165"/>
      <c r="P5" s="164" t="s">
        <v>84</v>
      </c>
      <c r="Q5" s="172"/>
      <c r="R5" s="172"/>
      <c r="S5" s="165"/>
    </row>
    <row r="6" spans="1:19" s="1" customFormat="1" ht="15.75">
      <c r="A6" s="62" t="s">
        <v>16</v>
      </c>
      <c r="B6" s="62"/>
      <c r="C6" s="62"/>
      <c r="D6" s="14" t="s">
        <v>42</v>
      </c>
      <c r="E6" s="55"/>
      <c r="F6" s="55"/>
      <c r="G6" s="55"/>
      <c r="H6" s="55"/>
      <c r="I6" s="14"/>
      <c r="J6" s="24"/>
      <c r="K6" s="156"/>
      <c r="L6" s="156"/>
      <c r="M6" s="156"/>
      <c r="N6" s="157" t="s">
        <v>17</v>
      </c>
      <c r="O6" s="158"/>
      <c r="P6" s="158"/>
      <c r="Q6" s="159" t="s">
        <v>47</v>
      </c>
      <c r="R6" s="159"/>
    </row>
    <row r="7" spans="1:19" s="1" customFormat="1">
      <c r="A7" s="160" t="s">
        <v>35</v>
      </c>
      <c r="B7" s="161"/>
      <c r="C7" s="161"/>
      <c r="D7" s="161"/>
      <c r="E7" s="161"/>
      <c r="F7" s="161"/>
      <c r="G7" s="161"/>
      <c r="H7" s="161"/>
      <c r="I7" s="161"/>
      <c r="J7" s="161"/>
      <c r="K7" s="161"/>
      <c r="L7" s="161"/>
      <c r="M7" s="161"/>
      <c r="N7" s="161"/>
      <c r="O7" s="161"/>
      <c r="P7" s="161"/>
      <c r="Q7" s="161"/>
      <c r="R7" s="32"/>
    </row>
    <row r="8" spans="1:19" s="1" customFormat="1">
      <c r="A8" s="173" t="s">
        <v>36</v>
      </c>
      <c r="B8" s="174"/>
      <c r="C8" s="174"/>
      <c r="D8" s="174"/>
      <c r="E8" s="174"/>
      <c r="F8" s="174"/>
      <c r="G8" s="174"/>
      <c r="H8" s="174"/>
      <c r="I8" s="174"/>
      <c r="J8" s="174"/>
      <c r="K8" s="174"/>
      <c r="L8" s="174"/>
      <c r="M8" s="174"/>
      <c r="N8" s="174"/>
      <c r="O8" s="174"/>
      <c r="P8" s="32"/>
      <c r="Q8" s="32"/>
      <c r="R8" s="32"/>
    </row>
    <row r="9" spans="1:19" s="1" customFormat="1">
      <c r="A9" s="173" t="s">
        <v>37</v>
      </c>
      <c r="B9" s="175"/>
      <c r="C9" s="175"/>
      <c r="D9" s="175"/>
      <c r="E9" s="175"/>
      <c r="F9" s="175"/>
      <c r="G9" s="175"/>
      <c r="H9" s="175"/>
      <c r="I9" s="175"/>
      <c r="J9" s="175"/>
      <c r="K9" s="175"/>
      <c r="L9" s="175"/>
      <c r="M9" s="175"/>
      <c r="N9" s="175"/>
      <c r="O9" s="175"/>
      <c r="P9" s="175"/>
      <c r="Q9" s="175"/>
      <c r="R9" s="32"/>
    </row>
    <row r="10" spans="1:19" s="1" customFormat="1">
      <c r="A10" s="43" t="s">
        <v>3</v>
      </c>
      <c r="B10" s="176" t="s">
        <v>88</v>
      </c>
      <c r="C10" s="177"/>
      <c r="D10" s="178"/>
      <c r="E10" s="178"/>
      <c r="F10" s="178"/>
      <c r="G10" s="178"/>
      <c r="H10" s="178"/>
      <c r="I10" s="179"/>
      <c r="J10" s="25"/>
      <c r="K10" s="180" t="s">
        <v>19</v>
      </c>
      <c r="L10" s="181"/>
      <c r="M10" s="182"/>
      <c r="N10" s="183" t="s">
        <v>38</v>
      </c>
      <c r="O10" s="183"/>
      <c r="P10" s="183"/>
      <c r="Q10" s="183"/>
      <c r="R10" s="183"/>
      <c r="S10" s="184"/>
    </row>
    <row r="11" spans="1:19" s="1" customFormat="1">
      <c r="A11" s="43" t="s">
        <v>18</v>
      </c>
      <c r="B11" s="15"/>
      <c r="C11" s="15"/>
      <c r="D11" s="178"/>
      <c r="E11" s="178"/>
      <c r="F11" s="178"/>
      <c r="G11" s="178"/>
      <c r="H11" s="178"/>
      <c r="I11" s="179"/>
      <c r="J11" s="26" t="s">
        <v>4</v>
      </c>
      <c r="K11" s="185" t="s">
        <v>20</v>
      </c>
      <c r="L11" s="186"/>
      <c r="M11" s="187"/>
      <c r="N11" s="188" t="s">
        <v>43</v>
      </c>
      <c r="O11" s="188"/>
      <c r="P11" s="188"/>
      <c r="Q11" s="188"/>
      <c r="R11" s="188"/>
      <c r="S11" s="189"/>
    </row>
    <row r="12" spans="1:19" s="1" customFormat="1" ht="15.75" thickBot="1">
      <c r="A12" s="16"/>
      <c r="B12" s="17"/>
      <c r="C12" s="17"/>
      <c r="D12" s="17"/>
      <c r="E12" s="16"/>
      <c r="F12" s="16"/>
      <c r="G12" s="16"/>
      <c r="H12" s="27"/>
      <c r="I12" s="17"/>
      <c r="J12" s="25"/>
      <c r="K12" s="17"/>
      <c r="L12" s="17"/>
      <c r="M12" s="33"/>
      <c r="N12" s="33"/>
      <c r="O12" s="33"/>
      <c r="P12" s="33"/>
      <c r="Q12" s="33"/>
      <c r="R12" s="25"/>
    </row>
    <row r="13" spans="1:19" s="1" customFormat="1" ht="65.25">
      <c r="A13" s="190" t="s">
        <v>51</v>
      </c>
      <c r="B13" s="192" t="s">
        <v>5</v>
      </c>
      <c r="C13" s="194" t="s">
        <v>50</v>
      </c>
      <c r="D13" s="194" t="s">
        <v>52</v>
      </c>
      <c r="E13" s="194" t="s">
        <v>53</v>
      </c>
      <c r="F13" s="194" t="s">
        <v>56</v>
      </c>
      <c r="G13" s="194" t="s">
        <v>57</v>
      </c>
      <c r="H13" s="44" t="s">
        <v>25</v>
      </c>
      <c r="I13" s="44" t="s">
        <v>29</v>
      </c>
      <c r="J13" s="44" t="s">
        <v>26</v>
      </c>
      <c r="K13" s="197" t="s">
        <v>27</v>
      </c>
      <c r="L13" s="199" t="s">
        <v>21</v>
      </c>
      <c r="M13" s="200"/>
      <c r="N13" s="201"/>
      <c r="O13" s="192" t="s">
        <v>22</v>
      </c>
      <c r="P13" s="204" t="s">
        <v>23</v>
      </c>
      <c r="Q13" s="206" t="s">
        <v>24</v>
      </c>
      <c r="R13" s="207"/>
      <c r="S13" s="208"/>
    </row>
    <row r="14" spans="1:19" s="1" customFormat="1" ht="15.75" thickBot="1">
      <c r="A14" s="191"/>
      <c r="B14" s="193"/>
      <c r="C14" s="195"/>
      <c r="D14" s="196"/>
      <c r="E14" s="196"/>
      <c r="F14" s="196"/>
      <c r="G14" s="195"/>
      <c r="H14" s="28" t="s">
        <v>6</v>
      </c>
      <c r="I14" s="28" t="s">
        <v>7</v>
      </c>
      <c r="J14" s="28" t="s">
        <v>8</v>
      </c>
      <c r="K14" s="198"/>
      <c r="L14" s="195"/>
      <c r="M14" s="202"/>
      <c r="N14" s="203"/>
      <c r="O14" s="193"/>
      <c r="P14" s="205"/>
      <c r="Q14" s="209"/>
      <c r="R14" s="210"/>
      <c r="S14" s="211"/>
    </row>
    <row r="15" spans="1:19" s="1" customFormat="1" ht="55.7" customHeight="1" thickBot="1">
      <c r="A15" s="18">
        <v>1</v>
      </c>
      <c r="B15" s="56" t="s">
        <v>9</v>
      </c>
      <c r="C15" s="57" t="s">
        <v>69</v>
      </c>
      <c r="D15" s="60" t="s">
        <v>63</v>
      </c>
      <c r="E15" s="60" t="s">
        <v>64</v>
      </c>
      <c r="F15" s="57" t="s">
        <v>68</v>
      </c>
      <c r="G15" s="58" t="s">
        <v>65</v>
      </c>
      <c r="H15" s="51">
        <v>2</v>
      </c>
      <c r="I15" s="51">
        <v>2</v>
      </c>
      <c r="J15" s="52">
        <v>4</v>
      </c>
      <c r="K15" s="63" t="s">
        <v>67</v>
      </c>
      <c r="L15" s="215" t="s">
        <v>66</v>
      </c>
      <c r="M15" s="216"/>
      <c r="N15" s="217"/>
      <c r="O15" s="34"/>
      <c r="P15" s="54"/>
      <c r="Q15" s="218"/>
      <c r="R15" s="219"/>
      <c r="S15" s="220"/>
    </row>
    <row r="16" spans="1:19" s="1" customFormat="1" ht="70.349999999999994" customHeight="1" thickBot="1">
      <c r="A16" s="19">
        <v>2</v>
      </c>
      <c r="B16" s="56" t="s">
        <v>9</v>
      </c>
      <c r="C16" s="57" t="s">
        <v>70</v>
      </c>
      <c r="D16" s="60" t="s">
        <v>63</v>
      </c>
      <c r="E16" s="60" t="s">
        <v>64</v>
      </c>
      <c r="F16" s="61" t="s">
        <v>71</v>
      </c>
      <c r="G16" s="64" t="s">
        <v>44</v>
      </c>
      <c r="H16" s="51">
        <v>2</v>
      </c>
      <c r="I16" s="51">
        <v>1</v>
      </c>
      <c r="J16" s="52">
        <v>2</v>
      </c>
      <c r="K16" s="63" t="s">
        <v>67</v>
      </c>
      <c r="L16" s="215" t="s">
        <v>77</v>
      </c>
      <c r="M16" s="216"/>
      <c r="N16" s="217"/>
      <c r="O16" s="35"/>
      <c r="P16" s="36"/>
      <c r="Q16" s="227"/>
      <c r="R16" s="228"/>
      <c r="S16" s="229"/>
    </row>
    <row r="17" spans="1:19" s="1" customFormat="1" ht="57" customHeight="1" thickBot="1">
      <c r="A17" s="19">
        <v>3</v>
      </c>
      <c r="B17" s="56" t="s">
        <v>9</v>
      </c>
      <c r="C17" s="57" t="s">
        <v>82</v>
      </c>
      <c r="D17" s="60" t="s">
        <v>63</v>
      </c>
      <c r="E17" s="60" t="s">
        <v>64</v>
      </c>
      <c r="F17" s="57" t="s">
        <v>72</v>
      </c>
      <c r="G17" s="57" t="s">
        <v>73</v>
      </c>
      <c r="H17" s="53">
        <v>2</v>
      </c>
      <c r="I17" s="53">
        <v>2</v>
      </c>
      <c r="J17" s="52">
        <v>4</v>
      </c>
      <c r="K17" s="63" t="s">
        <v>67</v>
      </c>
      <c r="L17" s="215" t="s">
        <v>78</v>
      </c>
      <c r="M17" s="216"/>
      <c r="N17" s="217"/>
      <c r="O17" s="37"/>
      <c r="P17" s="38"/>
      <c r="Q17" s="224"/>
      <c r="R17" s="225"/>
      <c r="S17" s="226"/>
    </row>
    <row r="18" spans="1:19" s="1" customFormat="1" ht="75.599999999999994" customHeight="1" thickBot="1">
      <c r="A18" s="19">
        <v>4</v>
      </c>
      <c r="B18" s="56" t="s">
        <v>9</v>
      </c>
      <c r="C18" s="60" t="s">
        <v>83</v>
      </c>
      <c r="D18" s="60" t="s">
        <v>63</v>
      </c>
      <c r="E18" s="60" t="s">
        <v>64</v>
      </c>
      <c r="F18" s="57" t="s">
        <v>58</v>
      </c>
      <c r="G18" s="59" t="s">
        <v>45</v>
      </c>
      <c r="H18" s="53">
        <v>3</v>
      </c>
      <c r="I18" s="53">
        <v>1</v>
      </c>
      <c r="J18" s="52">
        <v>3</v>
      </c>
      <c r="K18" s="63" t="s">
        <v>67</v>
      </c>
      <c r="L18" s="215" t="s">
        <v>79</v>
      </c>
      <c r="M18" s="216"/>
      <c r="N18" s="217"/>
      <c r="O18" s="37"/>
      <c r="P18" s="38"/>
      <c r="Q18" s="224"/>
      <c r="R18" s="225"/>
      <c r="S18" s="226"/>
    </row>
    <row r="19" spans="1:19" s="1" customFormat="1" ht="144.75" customHeight="1" thickBot="1">
      <c r="A19" s="71">
        <v>5</v>
      </c>
      <c r="B19" s="71" t="s">
        <v>10</v>
      </c>
      <c r="C19" s="72" t="s">
        <v>75</v>
      </c>
      <c r="D19" s="73" t="s">
        <v>63</v>
      </c>
      <c r="E19" s="73" t="s">
        <v>64</v>
      </c>
      <c r="F19" s="60" t="s">
        <v>74</v>
      </c>
      <c r="G19" s="59" t="s">
        <v>76</v>
      </c>
      <c r="H19" s="71">
        <v>1</v>
      </c>
      <c r="I19" s="71">
        <v>4</v>
      </c>
      <c r="J19" s="74">
        <v>4</v>
      </c>
      <c r="K19" s="75" t="s">
        <v>81</v>
      </c>
      <c r="L19" s="215" t="s">
        <v>80</v>
      </c>
      <c r="M19" s="216"/>
      <c r="N19" s="217"/>
      <c r="O19" s="69"/>
      <c r="P19" s="70"/>
      <c r="Q19" s="221"/>
      <c r="R19" s="222"/>
      <c r="S19" s="223"/>
    </row>
    <row r="20" spans="1:19" s="79" customFormat="1" ht="84.6" customHeight="1">
      <c r="A20" s="76">
        <v>6</v>
      </c>
      <c r="B20" s="77" t="s">
        <v>9</v>
      </c>
      <c r="C20" s="78" t="s">
        <v>91</v>
      </c>
      <c r="D20" s="77" t="s">
        <v>63</v>
      </c>
      <c r="E20" s="77" t="s">
        <v>64</v>
      </c>
      <c r="F20" s="78" t="s">
        <v>90</v>
      </c>
      <c r="G20" s="80" t="s">
        <v>92</v>
      </c>
      <c r="H20" s="81">
        <v>2</v>
      </c>
      <c r="I20" s="81">
        <v>2</v>
      </c>
      <c r="J20" s="82">
        <v>4</v>
      </c>
      <c r="K20" s="83" t="s">
        <v>67</v>
      </c>
      <c r="L20" s="212" t="s">
        <v>93</v>
      </c>
      <c r="M20" s="213"/>
      <c r="N20" s="214"/>
    </row>
  </sheetData>
  <mergeCells count="41">
    <mergeCell ref="L20:N20"/>
    <mergeCell ref="L15:N15"/>
    <mergeCell ref="Q15:S15"/>
    <mergeCell ref="Q19:S19"/>
    <mergeCell ref="L19:N19"/>
    <mergeCell ref="L18:N18"/>
    <mergeCell ref="Q18:S18"/>
    <mergeCell ref="L16:N16"/>
    <mergeCell ref="Q16:S16"/>
    <mergeCell ref="L17:N17"/>
    <mergeCell ref="Q17:S17"/>
    <mergeCell ref="D11:I11"/>
    <mergeCell ref="K11:M11"/>
    <mergeCell ref="N11:S11"/>
    <mergeCell ref="A13:A14"/>
    <mergeCell ref="B13:B14"/>
    <mergeCell ref="C13:C14"/>
    <mergeCell ref="D13:D14"/>
    <mergeCell ref="E13:E14"/>
    <mergeCell ref="K13:K14"/>
    <mergeCell ref="L13:N14"/>
    <mergeCell ref="O13:O14"/>
    <mergeCell ref="P13:P14"/>
    <mergeCell ref="Q13:S14"/>
    <mergeCell ref="F13:F14"/>
    <mergeCell ref="G13:G14"/>
    <mergeCell ref="A8:O8"/>
    <mergeCell ref="A9:Q9"/>
    <mergeCell ref="B10:C10"/>
    <mergeCell ref="D10:I10"/>
    <mergeCell ref="K10:M10"/>
    <mergeCell ref="N10:S10"/>
    <mergeCell ref="K6:M6"/>
    <mergeCell ref="N6:P6"/>
    <mergeCell ref="Q6:R6"/>
    <mergeCell ref="A7:Q7"/>
    <mergeCell ref="G1:M4"/>
    <mergeCell ref="A5:M5"/>
    <mergeCell ref="N5:O5"/>
    <mergeCell ref="N1:S4"/>
    <mergeCell ref="P5:S5"/>
  </mergeCells>
  <dataValidations count="1">
    <dataValidation allowBlank="1" showInputMessage="1" promptTitle="Internal" sqref="Q15 Q17:Q18 P19:Q19 P15:P18 B15:C18 C19:C20"/>
  </dataValidations>
  <pageMargins left="0.7" right="0.7" top="0.75" bottom="0.75" header="0.3" footer="0.3"/>
  <pageSetup paperSize="9" scale="54" fitToHeight="0" orientation="landscape"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131"/>
  <sheetViews>
    <sheetView tabSelected="1" workbookViewId="0">
      <selection sqref="A1:XFD1048576"/>
    </sheetView>
  </sheetViews>
  <sheetFormatPr defaultRowHeight="12.75"/>
  <cols>
    <col min="1" max="1" width="5.5703125" style="230" customWidth="1"/>
    <col min="2" max="2" width="13.7109375" style="230" customWidth="1"/>
    <col min="3" max="3" width="12.5703125" style="230" customWidth="1"/>
    <col min="4" max="4" width="32.5703125" style="230" customWidth="1"/>
    <col min="5" max="5" width="11.28515625" style="230" customWidth="1"/>
    <col min="6" max="6" width="13.42578125" style="230" customWidth="1"/>
    <col min="7" max="7" width="16.5703125" style="235" customWidth="1"/>
    <col min="8" max="8" width="15.42578125" style="235" customWidth="1"/>
    <col min="9" max="9" width="15.140625" style="235" customWidth="1"/>
    <col min="10" max="10" width="15.5703125" style="235" customWidth="1"/>
    <col min="11" max="11" width="15.42578125" style="230" customWidth="1"/>
    <col min="12" max="12" width="15.140625" style="230" customWidth="1"/>
    <col min="13" max="13" width="15" style="230" customWidth="1"/>
    <col min="14" max="14" width="15.7109375" style="230" customWidth="1"/>
    <col min="15" max="15" width="15" style="230" customWidth="1"/>
    <col min="16" max="16" width="15.28515625" style="230" customWidth="1"/>
    <col min="17" max="17" width="15.5703125" style="230" customWidth="1"/>
    <col min="18" max="18" width="15.42578125" style="230" customWidth="1"/>
    <col min="19" max="256" width="9.140625" style="230"/>
    <col min="257" max="257" width="5.5703125" style="230" customWidth="1"/>
    <col min="258" max="258" width="13.7109375" style="230" customWidth="1"/>
    <col min="259" max="259" width="12.5703125" style="230" customWidth="1"/>
    <col min="260" max="260" width="32.5703125" style="230" customWidth="1"/>
    <col min="261" max="261" width="11.28515625" style="230" customWidth="1"/>
    <col min="262" max="262" width="13.42578125" style="230" customWidth="1"/>
    <col min="263" max="263" width="16.5703125" style="230" customWidth="1"/>
    <col min="264" max="264" width="15.42578125" style="230" customWidth="1"/>
    <col min="265" max="265" width="15.140625" style="230" customWidth="1"/>
    <col min="266" max="266" width="15.5703125" style="230" customWidth="1"/>
    <col min="267" max="267" width="15.42578125" style="230" customWidth="1"/>
    <col min="268" max="268" width="15.140625" style="230" customWidth="1"/>
    <col min="269" max="269" width="15" style="230" customWidth="1"/>
    <col min="270" max="270" width="15.7109375" style="230" customWidth="1"/>
    <col min="271" max="271" width="15" style="230" customWidth="1"/>
    <col min="272" max="272" width="15.28515625" style="230" customWidth="1"/>
    <col min="273" max="273" width="15.5703125" style="230" customWidth="1"/>
    <col min="274" max="274" width="15.42578125" style="230" customWidth="1"/>
    <col min="275" max="512" width="9.140625" style="230"/>
    <col min="513" max="513" width="5.5703125" style="230" customWidth="1"/>
    <col min="514" max="514" width="13.7109375" style="230" customWidth="1"/>
    <col min="515" max="515" width="12.5703125" style="230" customWidth="1"/>
    <col min="516" max="516" width="32.5703125" style="230" customWidth="1"/>
    <col min="517" max="517" width="11.28515625" style="230" customWidth="1"/>
    <col min="518" max="518" width="13.42578125" style="230" customWidth="1"/>
    <col min="519" max="519" width="16.5703125" style="230" customWidth="1"/>
    <col min="520" max="520" width="15.42578125" style="230" customWidth="1"/>
    <col min="521" max="521" width="15.140625" style="230" customWidth="1"/>
    <col min="522" max="522" width="15.5703125" style="230" customWidth="1"/>
    <col min="523" max="523" width="15.42578125" style="230" customWidth="1"/>
    <col min="524" max="524" width="15.140625" style="230" customWidth="1"/>
    <col min="525" max="525" width="15" style="230" customWidth="1"/>
    <col min="526" max="526" width="15.7109375" style="230" customWidth="1"/>
    <col min="527" max="527" width="15" style="230" customWidth="1"/>
    <col min="528" max="528" width="15.28515625" style="230" customWidth="1"/>
    <col min="529" max="529" width="15.5703125" style="230" customWidth="1"/>
    <col min="530" max="530" width="15.42578125" style="230" customWidth="1"/>
    <col min="531" max="768" width="9.140625" style="230"/>
    <col min="769" max="769" width="5.5703125" style="230" customWidth="1"/>
    <col min="770" max="770" width="13.7109375" style="230" customWidth="1"/>
    <col min="771" max="771" width="12.5703125" style="230" customWidth="1"/>
    <col min="772" max="772" width="32.5703125" style="230" customWidth="1"/>
    <col min="773" max="773" width="11.28515625" style="230" customWidth="1"/>
    <col min="774" max="774" width="13.42578125" style="230" customWidth="1"/>
    <col min="775" max="775" width="16.5703125" style="230" customWidth="1"/>
    <col min="776" max="776" width="15.42578125" style="230" customWidth="1"/>
    <col min="777" max="777" width="15.140625" style="230" customWidth="1"/>
    <col min="778" max="778" width="15.5703125" style="230" customWidth="1"/>
    <col min="779" max="779" width="15.42578125" style="230" customWidth="1"/>
    <col min="780" max="780" width="15.140625" style="230" customWidth="1"/>
    <col min="781" max="781" width="15" style="230" customWidth="1"/>
    <col min="782" max="782" width="15.7109375" style="230" customWidth="1"/>
    <col min="783" max="783" width="15" style="230" customWidth="1"/>
    <col min="784" max="784" width="15.28515625" style="230" customWidth="1"/>
    <col min="785" max="785" width="15.5703125" style="230" customWidth="1"/>
    <col min="786" max="786" width="15.42578125" style="230" customWidth="1"/>
    <col min="787" max="1024" width="9.140625" style="230"/>
    <col min="1025" max="1025" width="5.5703125" style="230" customWidth="1"/>
    <col min="1026" max="1026" width="13.7109375" style="230" customWidth="1"/>
    <col min="1027" max="1027" width="12.5703125" style="230" customWidth="1"/>
    <col min="1028" max="1028" width="32.5703125" style="230" customWidth="1"/>
    <col min="1029" max="1029" width="11.28515625" style="230" customWidth="1"/>
    <col min="1030" max="1030" width="13.42578125" style="230" customWidth="1"/>
    <col min="1031" max="1031" width="16.5703125" style="230" customWidth="1"/>
    <col min="1032" max="1032" width="15.42578125" style="230" customWidth="1"/>
    <col min="1033" max="1033" width="15.140625" style="230" customWidth="1"/>
    <col min="1034" max="1034" width="15.5703125" style="230" customWidth="1"/>
    <col min="1035" max="1035" width="15.42578125" style="230" customWidth="1"/>
    <col min="1036" max="1036" width="15.140625" style="230" customWidth="1"/>
    <col min="1037" max="1037" width="15" style="230" customWidth="1"/>
    <col min="1038" max="1038" width="15.7109375" style="230" customWidth="1"/>
    <col min="1039" max="1039" width="15" style="230" customWidth="1"/>
    <col min="1040" max="1040" width="15.28515625" style="230" customWidth="1"/>
    <col min="1041" max="1041" width="15.5703125" style="230" customWidth="1"/>
    <col min="1042" max="1042" width="15.42578125" style="230" customWidth="1"/>
    <col min="1043" max="1280" width="9.140625" style="230"/>
    <col min="1281" max="1281" width="5.5703125" style="230" customWidth="1"/>
    <col min="1282" max="1282" width="13.7109375" style="230" customWidth="1"/>
    <col min="1283" max="1283" width="12.5703125" style="230" customWidth="1"/>
    <col min="1284" max="1284" width="32.5703125" style="230" customWidth="1"/>
    <col min="1285" max="1285" width="11.28515625" style="230" customWidth="1"/>
    <col min="1286" max="1286" width="13.42578125" style="230" customWidth="1"/>
    <col min="1287" max="1287" width="16.5703125" style="230" customWidth="1"/>
    <col min="1288" max="1288" width="15.42578125" style="230" customWidth="1"/>
    <col min="1289" max="1289" width="15.140625" style="230" customWidth="1"/>
    <col min="1290" max="1290" width="15.5703125" style="230" customWidth="1"/>
    <col min="1291" max="1291" width="15.42578125" style="230" customWidth="1"/>
    <col min="1292" max="1292" width="15.140625" style="230" customWidth="1"/>
    <col min="1293" max="1293" width="15" style="230" customWidth="1"/>
    <col min="1294" max="1294" width="15.7109375" style="230" customWidth="1"/>
    <col min="1295" max="1295" width="15" style="230" customWidth="1"/>
    <col min="1296" max="1296" width="15.28515625" style="230" customWidth="1"/>
    <col min="1297" max="1297" width="15.5703125" style="230" customWidth="1"/>
    <col min="1298" max="1298" width="15.42578125" style="230" customWidth="1"/>
    <col min="1299" max="1536" width="9.140625" style="230"/>
    <col min="1537" max="1537" width="5.5703125" style="230" customWidth="1"/>
    <col min="1538" max="1538" width="13.7109375" style="230" customWidth="1"/>
    <col min="1539" max="1539" width="12.5703125" style="230" customWidth="1"/>
    <col min="1540" max="1540" width="32.5703125" style="230" customWidth="1"/>
    <col min="1541" max="1541" width="11.28515625" style="230" customWidth="1"/>
    <col min="1542" max="1542" width="13.42578125" style="230" customWidth="1"/>
    <col min="1543" max="1543" width="16.5703125" style="230" customWidth="1"/>
    <col min="1544" max="1544" width="15.42578125" style="230" customWidth="1"/>
    <col min="1545" max="1545" width="15.140625" style="230" customWidth="1"/>
    <col min="1546" max="1546" width="15.5703125" style="230" customWidth="1"/>
    <col min="1547" max="1547" width="15.42578125" style="230" customWidth="1"/>
    <col min="1548" max="1548" width="15.140625" style="230" customWidth="1"/>
    <col min="1549" max="1549" width="15" style="230" customWidth="1"/>
    <col min="1550" max="1550" width="15.7109375" style="230" customWidth="1"/>
    <col min="1551" max="1551" width="15" style="230" customWidth="1"/>
    <col min="1552" max="1552" width="15.28515625" style="230" customWidth="1"/>
    <col min="1553" max="1553" width="15.5703125" style="230" customWidth="1"/>
    <col min="1554" max="1554" width="15.42578125" style="230" customWidth="1"/>
    <col min="1555" max="1792" width="9.140625" style="230"/>
    <col min="1793" max="1793" width="5.5703125" style="230" customWidth="1"/>
    <col min="1794" max="1794" width="13.7109375" style="230" customWidth="1"/>
    <col min="1795" max="1795" width="12.5703125" style="230" customWidth="1"/>
    <col min="1796" max="1796" width="32.5703125" style="230" customWidth="1"/>
    <col min="1797" max="1797" width="11.28515625" style="230" customWidth="1"/>
    <col min="1798" max="1798" width="13.42578125" style="230" customWidth="1"/>
    <col min="1799" max="1799" width="16.5703125" style="230" customWidth="1"/>
    <col min="1800" max="1800" width="15.42578125" style="230" customWidth="1"/>
    <col min="1801" max="1801" width="15.140625" style="230" customWidth="1"/>
    <col min="1802" max="1802" width="15.5703125" style="230" customWidth="1"/>
    <col min="1803" max="1803" width="15.42578125" style="230" customWidth="1"/>
    <col min="1804" max="1804" width="15.140625" style="230" customWidth="1"/>
    <col min="1805" max="1805" width="15" style="230" customWidth="1"/>
    <col min="1806" max="1806" width="15.7109375" style="230" customWidth="1"/>
    <col min="1807" max="1807" width="15" style="230" customWidth="1"/>
    <col min="1808" max="1808" width="15.28515625" style="230" customWidth="1"/>
    <col min="1809" max="1809" width="15.5703125" style="230" customWidth="1"/>
    <col min="1810" max="1810" width="15.42578125" style="230" customWidth="1"/>
    <col min="1811" max="2048" width="9.140625" style="230"/>
    <col min="2049" max="2049" width="5.5703125" style="230" customWidth="1"/>
    <col min="2050" max="2050" width="13.7109375" style="230" customWidth="1"/>
    <col min="2051" max="2051" width="12.5703125" style="230" customWidth="1"/>
    <col min="2052" max="2052" width="32.5703125" style="230" customWidth="1"/>
    <col min="2053" max="2053" width="11.28515625" style="230" customWidth="1"/>
    <col min="2054" max="2054" width="13.42578125" style="230" customWidth="1"/>
    <col min="2055" max="2055" width="16.5703125" style="230" customWidth="1"/>
    <col min="2056" max="2056" width="15.42578125" style="230" customWidth="1"/>
    <col min="2057" max="2057" width="15.140625" style="230" customWidth="1"/>
    <col min="2058" max="2058" width="15.5703125" style="230" customWidth="1"/>
    <col min="2059" max="2059" width="15.42578125" style="230" customWidth="1"/>
    <col min="2060" max="2060" width="15.140625" style="230" customWidth="1"/>
    <col min="2061" max="2061" width="15" style="230" customWidth="1"/>
    <col min="2062" max="2062" width="15.7109375" style="230" customWidth="1"/>
    <col min="2063" max="2063" width="15" style="230" customWidth="1"/>
    <col min="2064" max="2064" width="15.28515625" style="230" customWidth="1"/>
    <col min="2065" max="2065" width="15.5703125" style="230" customWidth="1"/>
    <col min="2066" max="2066" width="15.42578125" style="230" customWidth="1"/>
    <col min="2067" max="2304" width="9.140625" style="230"/>
    <col min="2305" max="2305" width="5.5703125" style="230" customWidth="1"/>
    <col min="2306" max="2306" width="13.7109375" style="230" customWidth="1"/>
    <col min="2307" max="2307" width="12.5703125" style="230" customWidth="1"/>
    <col min="2308" max="2308" width="32.5703125" style="230" customWidth="1"/>
    <col min="2309" max="2309" width="11.28515625" style="230" customWidth="1"/>
    <col min="2310" max="2310" width="13.42578125" style="230" customWidth="1"/>
    <col min="2311" max="2311" width="16.5703125" style="230" customWidth="1"/>
    <col min="2312" max="2312" width="15.42578125" style="230" customWidth="1"/>
    <col min="2313" max="2313" width="15.140625" style="230" customWidth="1"/>
    <col min="2314" max="2314" width="15.5703125" style="230" customWidth="1"/>
    <col min="2315" max="2315" width="15.42578125" style="230" customWidth="1"/>
    <col min="2316" max="2316" width="15.140625" style="230" customWidth="1"/>
    <col min="2317" max="2317" width="15" style="230" customWidth="1"/>
    <col min="2318" max="2318" width="15.7109375" style="230" customWidth="1"/>
    <col min="2319" max="2319" width="15" style="230" customWidth="1"/>
    <col min="2320" max="2320" width="15.28515625" style="230" customWidth="1"/>
    <col min="2321" max="2321" width="15.5703125" style="230" customWidth="1"/>
    <col min="2322" max="2322" width="15.42578125" style="230" customWidth="1"/>
    <col min="2323" max="2560" width="9.140625" style="230"/>
    <col min="2561" max="2561" width="5.5703125" style="230" customWidth="1"/>
    <col min="2562" max="2562" width="13.7109375" style="230" customWidth="1"/>
    <col min="2563" max="2563" width="12.5703125" style="230" customWidth="1"/>
    <col min="2564" max="2564" width="32.5703125" style="230" customWidth="1"/>
    <col min="2565" max="2565" width="11.28515625" style="230" customWidth="1"/>
    <col min="2566" max="2566" width="13.42578125" style="230" customWidth="1"/>
    <col min="2567" max="2567" width="16.5703125" style="230" customWidth="1"/>
    <col min="2568" max="2568" width="15.42578125" style="230" customWidth="1"/>
    <col min="2569" max="2569" width="15.140625" style="230" customWidth="1"/>
    <col min="2570" max="2570" width="15.5703125" style="230" customWidth="1"/>
    <col min="2571" max="2571" width="15.42578125" style="230" customWidth="1"/>
    <col min="2572" max="2572" width="15.140625" style="230" customWidth="1"/>
    <col min="2573" max="2573" width="15" style="230" customWidth="1"/>
    <col min="2574" max="2574" width="15.7109375" style="230" customWidth="1"/>
    <col min="2575" max="2575" width="15" style="230" customWidth="1"/>
    <col min="2576" max="2576" width="15.28515625" style="230" customWidth="1"/>
    <col min="2577" max="2577" width="15.5703125" style="230" customWidth="1"/>
    <col min="2578" max="2578" width="15.42578125" style="230" customWidth="1"/>
    <col min="2579" max="2816" width="9.140625" style="230"/>
    <col min="2817" max="2817" width="5.5703125" style="230" customWidth="1"/>
    <col min="2818" max="2818" width="13.7109375" style="230" customWidth="1"/>
    <col min="2819" max="2819" width="12.5703125" style="230" customWidth="1"/>
    <col min="2820" max="2820" width="32.5703125" style="230" customWidth="1"/>
    <col min="2821" max="2821" width="11.28515625" style="230" customWidth="1"/>
    <col min="2822" max="2822" width="13.42578125" style="230" customWidth="1"/>
    <col min="2823" max="2823" width="16.5703125" style="230" customWidth="1"/>
    <col min="2824" max="2824" width="15.42578125" style="230" customWidth="1"/>
    <col min="2825" max="2825" width="15.140625" style="230" customWidth="1"/>
    <col min="2826" max="2826" width="15.5703125" style="230" customWidth="1"/>
    <col min="2827" max="2827" width="15.42578125" style="230" customWidth="1"/>
    <col min="2828" max="2828" width="15.140625" style="230" customWidth="1"/>
    <col min="2829" max="2829" width="15" style="230" customWidth="1"/>
    <col min="2830" max="2830" width="15.7109375" style="230" customWidth="1"/>
    <col min="2831" max="2831" width="15" style="230" customWidth="1"/>
    <col min="2832" max="2832" width="15.28515625" style="230" customWidth="1"/>
    <col min="2833" max="2833" width="15.5703125" style="230" customWidth="1"/>
    <col min="2834" max="2834" width="15.42578125" style="230" customWidth="1"/>
    <col min="2835" max="3072" width="9.140625" style="230"/>
    <col min="3073" max="3073" width="5.5703125" style="230" customWidth="1"/>
    <col min="3074" max="3074" width="13.7109375" style="230" customWidth="1"/>
    <col min="3075" max="3075" width="12.5703125" style="230" customWidth="1"/>
    <col min="3076" max="3076" width="32.5703125" style="230" customWidth="1"/>
    <col min="3077" max="3077" width="11.28515625" style="230" customWidth="1"/>
    <col min="3078" max="3078" width="13.42578125" style="230" customWidth="1"/>
    <col min="3079" max="3079" width="16.5703125" style="230" customWidth="1"/>
    <col min="3080" max="3080" width="15.42578125" style="230" customWidth="1"/>
    <col min="3081" max="3081" width="15.140625" style="230" customWidth="1"/>
    <col min="3082" max="3082" width="15.5703125" style="230" customWidth="1"/>
    <col min="3083" max="3083" width="15.42578125" style="230" customWidth="1"/>
    <col min="3084" max="3084" width="15.140625" style="230" customWidth="1"/>
    <col min="3085" max="3085" width="15" style="230" customWidth="1"/>
    <col min="3086" max="3086" width="15.7109375" style="230" customWidth="1"/>
    <col min="3087" max="3087" width="15" style="230" customWidth="1"/>
    <col min="3088" max="3088" width="15.28515625" style="230" customWidth="1"/>
    <col min="3089" max="3089" width="15.5703125" style="230" customWidth="1"/>
    <col min="3090" max="3090" width="15.42578125" style="230" customWidth="1"/>
    <col min="3091" max="3328" width="9.140625" style="230"/>
    <col min="3329" max="3329" width="5.5703125" style="230" customWidth="1"/>
    <col min="3330" max="3330" width="13.7109375" style="230" customWidth="1"/>
    <col min="3331" max="3331" width="12.5703125" style="230" customWidth="1"/>
    <col min="3332" max="3332" width="32.5703125" style="230" customWidth="1"/>
    <col min="3333" max="3333" width="11.28515625" style="230" customWidth="1"/>
    <col min="3334" max="3334" width="13.42578125" style="230" customWidth="1"/>
    <col min="3335" max="3335" width="16.5703125" style="230" customWidth="1"/>
    <col min="3336" max="3336" width="15.42578125" style="230" customWidth="1"/>
    <col min="3337" max="3337" width="15.140625" style="230" customWidth="1"/>
    <col min="3338" max="3338" width="15.5703125" style="230" customWidth="1"/>
    <col min="3339" max="3339" width="15.42578125" style="230" customWidth="1"/>
    <col min="3340" max="3340" width="15.140625" style="230" customWidth="1"/>
    <col min="3341" max="3341" width="15" style="230" customWidth="1"/>
    <col min="3342" max="3342" width="15.7109375" style="230" customWidth="1"/>
    <col min="3343" max="3343" width="15" style="230" customWidth="1"/>
    <col min="3344" max="3344" width="15.28515625" style="230" customWidth="1"/>
    <col min="3345" max="3345" width="15.5703125" style="230" customWidth="1"/>
    <col min="3346" max="3346" width="15.42578125" style="230" customWidth="1"/>
    <col min="3347" max="3584" width="9.140625" style="230"/>
    <col min="3585" max="3585" width="5.5703125" style="230" customWidth="1"/>
    <col min="3586" max="3586" width="13.7109375" style="230" customWidth="1"/>
    <col min="3587" max="3587" width="12.5703125" style="230" customWidth="1"/>
    <col min="3588" max="3588" width="32.5703125" style="230" customWidth="1"/>
    <col min="3589" max="3589" width="11.28515625" style="230" customWidth="1"/>
    <col min="3590" max="3590" width="13.42578125" style="230" customWidth="1"/>
    <col min="3591" max="3591" width="16.5703125" style="230" customWidth="1"/>
    <col min="3592" max="3592" width="15.42578125" style="230" customWidth="1"/>
    <col min="3593" max="3593" width="15.140625" style="230" customWidth="1"/>
    <col min="3594" max="3594" width="15.5703125" style="230" customWidth="1"/>
    <col min="3595" max="3595" width="15.42578125" style="230" customWidth="1"/>
    <col min="3596" max="3596" width="15.140625" style="230" customWidth="1"/>
    <col min="3597" max="3597" width="15" style="230" customWidth="1"/>
    <col min="3598" max="3598" width="15.7109375" style="230" customWidth="1"/>
    <col min="3599" max="3599" width="15" style="230" customWidth="1"/>
    <col min="3600" max="3600" width="15.28515625" style="230" customWidth="1"/>
    <col min="3601" max="3601" width="15.5703125" style="230" customWidth="1"/>
    <col min="3602" max="3602" width="15.42578125" style="230" customWidth="1"/>
    <col min="3603" max="3840" width="9.140625" style="230"/>
    <col min="3841" max="3841" width="5.5703125" style="230" customWidth="1"/>
    <col min="3842" max="3842" width="13.7109375" style="230" customWidth="1"/>
    <col min="3843" max="3843" width="12.5703125" style="230" customWidth="1"/>
    <col min="3844" max="3844" width="32.5703125" style="230" customWidth="1"/>
    <col min="3845" max="3845" width="11.28515625" style="230" customWidth="1"/>
    <col min="3846" max="3846" width="13.42578125" style="230" customWidth="1"/>
    <col min="3847" max="3847" width="16.5703125" style="230" customWidth="1"/>
    <col min="3848" max="3848" width="15.42578125" style="230" customWidth="1"/>
    <col min="3849" max="3849" width="15.140625" style="230" customWidth="1"/>
    <col min="3850" max="3850" width="15.5703125" style="230" customWidth="1"/>
    <col min="3851" max="3851" width="15.42578125" style="230" customWidth="1"/>
    <col min="3852" max="3852" width="15.140625" style="230" customWidth="1"/>
    <col min="3853" max="3853" width="15" style="230" customWidth="1"/>
    <col min="3854" max="3854" width="15.7109375" style="230" customWidth="1"/>
    <col min="3855" max="3855" width="15" style="230" customWidth="1"/>
    <col min="3856" max="3856" width="15.28515625" style="230" customWidth="1"/>
    <col min="3857" max="3857" width="15.5703125" style="230" customWidth="1"/>
    <col min="3858" max="3858" width="15.42578125" style="230" customWidth="1"/>
    <col min="3859" max="4096" width="9.140625" style="230"/>
    <col min="4097" max="4097" width="5.5703125" style="230" customWidth="1"/>
    <col min="4098" max="4098" width="13.7109375" style="230" customWidth="1"/>
    <col min="4099" max="4099" width="12.5703125" style="230" customWidth="1"/>
    <col min="4100" max="4100" width="32.5703125" style="230" customWidth="1"/>
    <col min="4101" max="4101" width="11.28515625" style="230" customWidth="1"/>
    <col min="4102" max="4102" width="13.42578125" style="230" customWidth="1"/>
    <col min="4103" max="4103" width="16.5703125" style="230" customWidth="1"/>
    <col min="4104" max="4104" width="15.42578125" style="230" customWidth="1"/>
    <col min="4105" max="4105" width="15.140625" style="230" customWidth="1"/>
    <col min="4106" max="4106" width="15.5703125" style="230" customWidth="1"/>
    <col min="4107" max="4107" width="15.42578125" style="230" customWidth="1"/>
    <col min="4108" max="4108" width="15.140625" style="230" customWidth="1"/>
    <col min="4109" max="4109" width="15" style="230" customWidth="1"/>
    <col min="4110" max="4110" width="15.7109375" style="230" customWidth="1"/>
    <col min="4111" max="4111" width="15" style="230" customWidth="1"/>
    <col min="4112" max="4112" width="15.28515625" style="230" customWidth="1"/>
    <col min="4113" max="4113" width="15.5703125" style="230" customWidth="1"/>
    <col min="4114" max="4114" width="15.42578125" style="230" customWidth="1"/>
    <col min="4115" max="4352" width="9.140625" style="230"/>
    <col min="4353" max="4353" width="5.5703125" style="230" customWidth="1"/>
    <col min="4354" max="4354" width="13.7109375" style="230" customWidth="1"/>
    <col min="4355" max="4355" width="12.5703125" style="230" customWidth="1"/>
    <col min="4356" max="4356" width="32.5703125" style="230" customWidth="1"/>
    <col min="4357" max="4357" width="11.28515625" style="230" customWidth="1"/>
    <col min="4358" max="4358" width="13.42578125" style="230" customWidth="1"/>
    <col min="4359" max="4359" width="16.5703125" style="230" customWidth="1"/>
    <col min="4360" max="4360" width="15.42578125" style="230" customWidth="1"/>
    <col min="4361" max="4361" width="15.140625" style="230" customWidth="1"/>
    <col min="4362" max="4362" width="15.5703125" style="230" customWidth="1"/>
    <col min="4363" max="4363" width="15.42578125" style="230" customWidth="1"/>
    <col min="4364" max="4364" width="15.140625" style="230" customWidth="1"/>
    <col min="4365" max="4365" width="15" style="230" customWidth="1"/>
    <col min="4366" max="4366" width="15.7109375" style="230" customWidth="1"/>
    <col min="4367" max="4367" width="15" style="230" customWidth="1"/>
    <col min="4368" max="4368" width="15.28515625" style="230" customWidth="1"/>
    <col min="4369" max="4369" width="15.5703125" style="230" customWidth="1"/>
    <col min="4370" max="4370" width="15.42578125" style="230" customWidth="1"/>
    <col min="4371" max="4608" width="9.140625" style="230"/>
    <col min="4609" max="4609" width="5.5703125" style="230" customWidth="1"/>
    <col min="4610" max="4610" width="13.7109375" style="230" customWidth="1"/>
    <col min="4611" max="4611" width="12.5703125" style="230" customWidth="1"/>
    <col min="4612" max="4612" width="32.5703125" style="230" customWidth="1"/>
    <col min="4613" max="4613" width="11.28515625" style="230" customWidth="1"/>
    <col min="4614" max="4614" width="13.42578125" style="230" customWidth="1"/>
    <col min="4615" max="4615" width="16.5703125" style="230" customWidth="1"/>
    <col min="4616" max="4616" width="15.42578125" style="230" customWidth="1"/>
    <col min="4617" max="4617" width="15.140625" style="230" customWidth="1"/>
    <col min="4618" max="4618" width="15.5703125" style="230" customWidth="1"/>
    <col min="4619" max="4619" width="15.42578125" style="230" customWidth="1"/>
    <col min="4620" max="4620" width="15.140625" style="230" customWidth="1"/>
    <col min="4621" max="4621" width="15" style="230" customWidth="1"/>
    <col min="4622" max="4622" width="15.7109375" style="230" customWidth="1"/>
    <col min="4623" max="4623" width="15" style="230" customWidth="1"/>
    <col min="4624" max="4624" width="15.28515625" style="230" customWidth="1"/>
    <col min="4625" max="4625" width="15.5703125" style="230" customWidth="1"/>
    <col min="4626" max="4626" width="15.42578125" style="230" customWidth="1"/>
    <col min="4627" max="4864" width="9.140625" style="230"/>
    <col min="4865" max="4865" width="5.5703125" style="230" customWidth="1"/>
    <col min="4866" max="4866" width="13.7109375" style="230" customWidth="1"/>
    <col min="4867" max="4867" width="12.5703125" style="230" customWidth="1"/>
    <col min="4868" max="4868" width="32.5703125" style="230" customWidth="1"/>
    <col min="4869" max="4869" width="11.28515625" style="230" customWidth="1"/>
    <col min="4870" max="4870" width="13.42578125" style="230" customWidth="1"/>
    <col min="4871" max="4871" width="16.5703125" style="230" customWidth="1"/>
    <col min="4872" max="4872" width="15.42578125" style="230" customWidth="1"/>
    <col min="4873" max="4873" width="15.140625" style="230" customWidth="1"/>
    <col min="4874" max="4874" width="15.5703125" style="230" customWidth="1"/>
    <col min="4875" max="4875" width="15.42578125" style="230" customWidth="1"/>
    <col min="4876" max="4876" width="15.140625" style="230" customWidth="1"/>
    <col min="4877" max="4877" width="15" style="230" customWidth="1"/>
    <col min="4878" max="4878" width="15.7109375" style="230" customWidth="1"/>
    <col min="4879" max="4879" width="15" style="230" customWidth="1"/>
    <col min="4880" max="4880" width="15.28515625" style="230" customWidth="1"/>
    <col min="4881" max="4881" width="15.5703125" style="230" customWidth="1"/>
    <col min="4882" max="4882" width="15.42578125" style="230" customWidth="1"/>
    <col min="4883" max="5120" width="9.140625" style="230"/>
    <col min="5121" max="5121" width="5.5703125" style="230" customWidth="1"/>
    <col min="5122" max="5122" width="13.7109375" style="230" customWidth="1"/>
    <col min="5123" max="5123" width="12.5703125" style="230" customWidth="1"/>
    <col min="5124" max="5124" width="32.5703125" style="230" customWidth="1"/>
    <col min="5125" max="5125" width="11.28515625" style="230" customWidth="1"/>
    <col min="5126" max="5126" width="13.42578125" style="230" customWidth="1"/>
    <col min="5127" max="5127" width="16.5703125" style="230" customWidth="1"/>
    <col min="5128" max="5128" width="15.42578125" style="230" customWidth="1"/>
    <col min="5129" max="5129" width="15.140625" style="230" customWidth="1"/>
    <col min="5130" max="5130" width="15.5703125" style="230" customWidth="1"/>
    <col min="5131" max="5131" width="15.42578125" style="230" customWidth="1"/>
    <col min="5132" max="5132" width="15.140625" style="230" customWidth="1"/>
    <col min="5133" max="5133" width="15" style="230" customWidth="1"/>
    <col min="5134" max="5134" width="15.7109375" style="230" customWidth="1"/>
    <col min="5135" max="5135" width="15" style="230" customWidth="1"/>
    <col min="5136" max="5136" width="15.28515625" style="230" customWidth="1"/>
    <col min="5137" max="5137" width="15.5703125" style="230" customWidth="1"/>
    <col min="5138" max="5138" width="15.42578125" style="230" customWidth="1"/>
    <col min="5139" max="5376" width="9.140625" style="230"/>
    <col min="5377" max="5377" width="5.5703125" style="230" customWidth="1"/>
    <col min="5378" max="5378" width="13.7109375" style="230" customWidth="1"/>
    <col min="5379" max="5379" width="12.5703125" style="230" customWidth="1"/>
    <col min="5380" max="5380" width="32.5703125" style="230" customWidth="1"/>
    <col min="5381" max="5381" width="11.28515625" style="230" customWidth="1"/>
    <col min="5382" max="5382" width="13.42578125" style="230" customWidth="1"/>
    <col min="5383" max="5383" width="16.5703125" style="230" customWidth="1"/>
    <col min="5384" max="5384" width="15.42578125" style="230" customWidth="1"/>
    <col min="5385" max="5385" width="15.140625" style="230" customWidth="1"/>
    <col min="5386" max="5386" width="15.5703125" style="230" customWidth="1"/>
    <col min="5387" max="5387" width="15.42578125" style="230" customWidth="1"/>
    <col min="5388" max="5388" width="15.140625" style="230" customWidth="1"/>
    <col min="5389" max="5389" width="15" style="230" customWidth="1"/>
    <col min="5390" max="5390" width="15.7109375" style="230" customWidth="1"/>
    <col min="5391" max="5391" width="15" style="230" customWidth="1"/>
    <col min="5392" max="5392" width="15.28515625" style="230" customWidth="1"/>
    <col min="5393" max="5393" width="15.5703125" style="230" customWidth="1"/>
    <col min="5394" max="5394" width="15.42578125" style="230" customWidth="1"/>
    <col min="5395" max="5632" width="9.140625" style="230"/>
    <col min="5633" max="5633" width="5.5703125" style="230" customWidth="1"/>
    <col min="5634" max="5634" width="13.7109375" style="230" customWidth="1"/>
    <col min="5635" max="5635" width="12.5703125" style="230" customWidth="1"/>
    <col min="5636" max="5636" width="32.5703125" style="230" customWidth="1"/>
    <col min="5637" max="5637" width="11.28515625" style="230" customWidth="1"/>
    <col min="5638" max="5638" width="13.42578125" style="230" customWidth="1"/>
    <col min="5639" max="5639" width="16.5703125" style="230" customWidth="1"/>
    <col min="5640" max="5640" width="15.42578125" style="230" customWidth="1"/>
    <col min="5641" max="5641" width="15.140625" style="230" customWidth="1"/>
    <col min="5642" max="5642" width="15.5703125" style="230" customWidth="1"/>
    <col min="5643" max="5643" width="15.42578125" style="230" customWidth="1"/>
    <col min="5644" max="5644" width="15.140625" style="230" customWidth="1"/>
    <col min="5645" max="5645" width="15" style="230" customWidth="1"/>
    <col min="5646" max="5646" width="15.7109375" style="230" customWidth="1"/>
    <col min="5647" max="5647" width="15" style="230" customWidth="1"/>
    <col min="5648" max="5648" width="15.28515625" style="230" customWidth="1"/>
    <col min="5649" max="5649" width="15.5703125" style="230" customWidth="1"/>
    <col min="5650" max="5650" width="15.42578125" style="230" customWidth="1"/>
    <col min="5651" max="5888" width="9.140625" style="230"/>
    <col min="5889" max="5889" width="5.5703125" style="230" customWidth="1"/>
    <col min="5890" max="5890" width="13.7109375" style="230" customWidth="1"/>
    <col min="5891" max="5891" width="12.5703125" style="230" customWidth="1"/>
    <col min="5892" max="5892" width="32.5703125" style="230" customWidth="1"/>
    <col min="5893" max="5893" width="11.28515625" style="230" customWidth="1"/>
    <col min="5894" max="5894" width="13.42578125" style="230" customWidth="1"/>
    <col min="5895" max="5895" width="16.5703125" style="230" customWidth="1"/>
    <col min="5896" max="5896" width="15.42578125" style="230" customWidth="1"/>
    <col min="5897" max="5897" width="15.140625" style="230" customWidth="1"/>
    <col min="5898" max="5898" width="15.5703125" style="230" customWidth="1"/>
    <col min="5899" max="5899" width="15.42578125" style="230" customWidth="1"/>
    <col min="5900" max="5900" width="15.140625" style="230" customWidth="1"/>
    <col min="5901" max="5901" width="15" style="230" customWidth="1"/>
    <col min="5902" max="5902" width="15.7109375" style="230" customWidth="1"/>
    <col min="5903" max="5903" width="15" style="230" customWidth="1"/>
    <col min="5904" max="5904" width="15.28515625" style="230" customWidth="1"/>
    <col min="5905" max="5905" width="15.5703125" style="230" customWidth="1"/>
    <col min="5906" max="5906" width="15.42578125" style="230" customWidth="1"/>
    <col min="5907" max="6144" width="9.140625" style="230"/>
    <col min="6145" max="6145" width="5.5703125" style="230" customWidth="1"/>
    <col min="6146" max="6146" width="13.7109375" style="230" customWidth="1"/>
    <col min="6147" max="6147" width="12.5703125" style="230" customWidth="1"/>
    <col min="6148" max="6148" width="32.5703125" style="230" customWidth="1"/>
    <col min="6149" max="6149" width="11.28515625" style="230" customWidth="1"/>
    <col min="6150" max="6150" width="13.42578125" style="230" customWidth="1"/>
    <col min="6151" max="6151" width="16.5703125" style="230" customWidth="1"/>
    <col min="6152" max="6152" width="15.42578125" style="230" customWidth="1"/>
    <col min="6153" max="6153" width="15.140625" style="230" customWidth="1"/>
    <col min="6154" max="6154" width="15.5703125" style="230" customWidth="1"/>
    <col min="6155" max="6155" width="15.42578125" style="230" customWidth="1"/>
    <col min="6156" max="6156" width="15.140625" style="230" customWidth="1"/>
    <col min="6157" max="6157" width="15" style="230" customWidth="1"/>
    <col min="6158" max="6158" width="15.7109375" style="230" customWidth="1"/>
    <col min="6159" max="6159" width="15" style="230" customWidth="1"/>
    <col min="6160" max="6160" width="15.28515625" style="230" customWidth="1"/>
    <col min="6161" max="6161" width="15.5703125" style="230" customWidth="1"/>
    <col min="6162" max="6162" width="15.42578125" style="230" customWidth="1"/>
    <col min="6163" max="6400" width="9.140625" style="230"/>
    <col min="6401" max="6401" width="5.5703125" style="230" customWidth="1"/>
    <col min="6402" max="6402" width="13.7109375" style="230" customWidth="1"/>
    <col min="6403" max="6403" width="12.5703125" style="230" customWidth="1"/>
    <col min="6404" max="6404" width="32.5703125" style="230" customWidth="1"/>
    <col min="6405" max="6405" width="11.28515625" style="230" customWidth="1"/>
    <col min="6406" max="6406" width="13.42578125" style="230" customWidth="1"/>
    <col min="6407" max="6407" width="16.5703125" style="230" customWidth="1"/>
    <col min="6408" max="6408" width="15.42578125" style="230" customWidth="1"/>
    <col min="6409" max="6409" width="15.140625" style="230" customWidth="1"/>
    <col min="6410" max="6410" width="15.5703125" style="230" customWidth="1"/>
    <col min="6411" max="6411" width="15.42578125" style="230" customWidth="1"/>
    <col min="6412" max="6412" width="15.140625" style="230" customWidth="1"/>
    <col min="6413" max="6413" width="15" style="230" customWidth="1"/>
    <col min="6414" max="6414" width="15.7109375" style="230" customWidth="1"/>
    <col min="6415" max="6415" width="15" style="230" customWidth="1"/>
    <col min="6416" max="6416" width="15.28515625" style="230" customWidth="1"/>
    <col min="6417" max="6417" width="15.5703125" style="230" customWidth="1"/>
    <col min="6418" max="6418" width="15.42578125" style="230" customWidth="1"/>
    <col min="6419" max="6656" width="9.140625" style="230"/>
    <col min="6657" max="6657" width="5.5703125" style="230" customWidth="1"/>
    <col min="6658" max="6658" width="13.7109375" style="230" customWidth="1"/>
    <col min="6659" max="6659" width="12.5703125" style="230" customWidth="1"/>
    <col min="6660" max="6660" width="32.5703125" style="230" customWidth="1"/>
    <col min="6661" max="6661" width="11.28515625" style="230" customWidth="1"/>
    <col min="6662" max="6662" width="13.42578125" style="230" customWidth="1"/>
    <col min="6663" max="6663" width="16.5703125" style="230" customWidth="1"/>
    <col min="6664" max="6664" width="15.42578125" style="230" customWidth="1"/>
    <col min="6665" max="6665" width="15.140625" style="230" customWidth="1"/>
    <col min="6666" max="6666" width="15.5703125" style="230" customWidth="1"/>
    <col min="6667" max="6667" width="15.42578125" style="230" customWidth="1"/>
    <col min="6668" max="6668" width="15.140625" style="230" customWidth="1"/>
    <col min="6669" max="6669" width="15" style="230" customWidth="1"/>
    <col min="6670" max="6670" width="15.7109375" style="230" customWidth="1"/>
    <col min="6671" max="6671" width="15" style="230" customWidth="1"/>
    <col min="6672" max="6672" width="15.28515625" style="230" customWidth="1"/>
    <col min="6673" max="6673" width="15.5703125" style="230" customWidth="1"/>
    <col min="6674" max="6674" width="15.42578125" style="230" customWidth="1"/>
    <col min="6675" max="6912" width="9.140625" style="230"/>
    <col min="6913" max="6913" width="5.5703125" style="230" customWidth="1"/>
    <col min="6914" max="6914" width="13.7109375" style="230" customWidth="1"/>
    <col min="6915" max="6915" width="12.5703125" style="230" customWidth="1"/>
    <col min="6916" max="6916" width="32.5703125" style="230" customWidth="1"/>
    <col min="6917" max="6917" width="11.28515625" style="230" customWidth="1"/>
    <col min="6918" max="6918" width="13.42578125" style="230" customWidth="1"/>
    <col min="6919" max="6919" width="16.5703125" style="230" customWidth="1"/>
    <col min="6920" max="6920" width="15.42578125" style="230" customWidth="1"/>
    <col min="6921" max="6921" width="15.140625" style="230" customWidth="1"/>
    <col min="6922" max="6922" width="15.5703125" style="230" customWidth="1"/>
    <col min="6923" max="6923" width="15.42578125" style="230" customWidth="1"/>
    <col min="6924" max="6924" width="15.140625" style="230" customWidth="1"/>
    <col min="6925" max="6925" width="15" style="230" customWidth="1"/>
    <col min="6926" max="6926" width="15.7109375" style="230" customWidth="1"/>
    <col min="6927" max="6927" width="15" style="230" customWidth="1"/>
    <col min="6928" max="6928" width="15.28515625" style="230" customWidth="1"/>
    <col min="6929" max="6929" width="15.5703125" style="230" customWidth="1"/>
    <col min="6930" max="6930" width="15.42578125" style="230" customWidth="1"/>
    <col min="6931" max="7168" width="9.140625" style="230"/>
    <col min="7169" max="7169" width="5.5703125" style="230" customWidth="1"/>
    <col min="7170" max="7170" width="13.7109375" style="230" customWidth="1"/>
    <col min="7171" max="7171" width="12.5703125" style="230" customWidth="1"/>
    <col min="7172" max="7172" width="32.5703125" style="230" customWidth="1"/>
    <col min="7173" max="7173" width="11.28515625" style="230" customWidth="1"/>
    <col min="7174" max="7174" width="13.42578125" style="230" customWidth="1"/>
    <col min="7175" max="7175" width="16.5703125" style="230" customWidth="1"/>
    <col min="7176" max="7176" width="15.42578125" style="230" customWidth="1"/>
    <col min="7177" max="7177" width="15.140625" style="230" customWidth="1"/>
    <col min="7178" max="7178" width="15.5703125" style="230" customWidth="1"/>
    <col min="7179" max="7179" width="15.42578125" style="230" customWidth="1"/>
    <col min="7180" max="7180" width="15.140625" style="230" customWidth="1"/>
    <col min="7181" max="7181" width="15" style="230" customWidth="1"/>
    <col min="7182" max="7182" width="15.7109375" style="230" customWidth="1"/>
    <col min="7183" max="7183" width="15" style="230" customWidth="1"/>
    <col min="7184" max="7184" width="15.28515625" style="230" customWidth="1"/>
    <col min="7185" max="7185" width="15.5703125" style="230" customWidth="1"/>
    <col min="7186" max="7186" width="15.42578125" style="230" customWidth="1"/>
    <col min="7187" max="7424" width="9.140625" style="230"/>
    <col min="7425" max="7425" width="5.5703125" style="230" customWidth="1"/>
    <col min="7426" max="7426" width="13.7109375" style="230" customWidth="1"/>
    <col min="7427" max="7427" width="12.5703125" style="230" customWidth="1"/>
    <col min="7428" max="7428" width="32.5703125" style="230" customWidth="1"/>
    <col min="7429" max="7429" width="11.28515625" style="230" customWidth="1"/>
    <col min="7430" max="7430" width="13.42578125" style="230" customWidth="1"/>
    <col min="7431" max="7431" width="16.5703125" style="230" customWidth="1"/>
    <col min="7432" max="7432" width="15.42578125" style="230" customWidth="1"/>
    <col min="7433" max="7433" width="15.140625" style="230" customWidth="1"/>
    <col min="7434" max="7434" width="15.5703125" style="230" customWidth="1"/>
    <col min="7435" max="7435" width="15.42578125" style="230" customWidth="1"/>
    <col min="7436" max="7436" width="15.140625" style="230" customWidth="1"/>
    <col min="7437" max="7437" width="15" style="230" customWidth="1"/>
    <col min="7438" max="7438" width="15.7109375" style="230" customWidth="1"/>
    <col min="7439" max="7439" width="15" style="230" customWidth="1"/>
    <col min="7440" max="7440" width="15.28515625" style="230" customWidth="1"/>
    <col min="7441" max="7441" width="15.5703125" style="230" customWidth="1"/>
    <col min="7442" max="7442" width="15.42578125" style="230" customWidth="1"/>
    <col min="7443" max="7680" width="9.140625" style="230"/>
    <col min="7681" max="7681" width="5.5703125" style="230" customWidth="1"/>
    <col min="7682" max="7682" width="13.7109375" style="230" customWidth="1"/>
    <col min="7683" max="7683" width="12.5703125" style="230" customWidth="1"/>
    <col min="7684" max="7684" width="32.5703125" style="230" customWidth="1"/>
    <col min="7685" max="7685" width="11.28515625" style="230" customWidth="1"/>
    <col min="7686" max="7686" width="13.42578125" style="230" customWidth="1"/>
    <col min="7687" max="7687" width="16.5703125" style="230" customWidth="1"/>
    <col min="7688" max="7688" width="15.42578125" style="230" customWidth="1"/>
    <col min="7689" max="7689" width="15.140625" style="230" customWidth="1"/>
    <col min="7690" max="7690" width="15.5703125" style="230" customWidth="1"/>
    <col min="7691" max="7691" width="15.42578125" style="230" customWidth="1"/>
    <col min="7692" max="7692" width="15.140625" style="230" customWidth="1"/>
    <col min="7693" max="7693" width="15" style="230" customWidth="1"/>
    <col min="7694" max="7694" width="15.7109375" style="230" customWidth="1"/>
    <col min="7695" max="7695" width="15" style="230" customWidth="1"/>
    <col min="7696" max="7696" width="15.28515625" style="230" customWidth="1"/>
    <col min="7697" max="7697" width="15.5703125" style="230" customWidth="1"/>
    <col min="7698" max="7698" width="15.42578125" style="230" customWidth="1"/>
    <col min="7699" max="7936" width="9.140625" style="230"/>
    <col min="7937" max="7937" width="5.5703125" style="230" customWidth="1"/>
    <col min="7938" max="7938" width="13.7109375" style="230" customWidth="1"/>
    <col min="7939" max="7939" width="12.5703125" style="230" customWidth="1"/>
    <col min="7940" max="7940" width="32.5703125" style="230" customWidth="1"/>
    <col min="7941" max="7941" width="11.28515625" style="230" customWidth="1"/>
    <col min="7942" max="7942" width="13.42578125" style="230" customWidth="1"/>
    <col min="7943" max="7943" width="16.5703125" style="230" customWidth="1"/>
    <col min="7944" max="7944" width="15.42578125" style="230" customWidth="1"/>
    <col min="7945" max="7945" width="15.140625" style="230" customWidth="1"/>
    <col min="7946" max="7946" width="15.5703125" style="230" customWidth="1"/>
    <col min="7947" max="7947" width="15.42578125" style="230" customWidth="1"/>
    <col min="7948" max="7948" width="15.140625" style="230" customWidth="1"/>
    <col min="7949" max="7949" width="15" style="230" customWidth="1"/>
    <col min="7950" max="7950" width="15.7109375" style="230" customWidth="1"/>
    <col min="7951" max="7951" width="15" style="230" customWidth="1"/>
    <col min="7952" max="7952" width="15.28515625" style="230" customWidth="1"/>
    <col min="7953" max="7953" width="15.5703125" style="230" customWidth="1"/>
    <col min="7954" max="7954" width="15.42578125" style="230" customWidth="1"/>
    <col min="7955" max="8192" width="9.140625" style="230"/>
    <col min="8193" max="8193" width="5.5703125" style="230" customWidth="1"/>
    <col min="8194" max="8194" width="13.7109375" style="230" customWidth="1"/>
    <col min="8195" max="8195" width="12.5703125" style="230" customWidth="1"/>
    <col min="8196" max="8196" width="32.5703125" style="230" customWidth="1"/>
    <col min="8197" max="8197" width="11.28515625" style="230" customWidth="1"/>
    <col min="8198" max="8198" width="13.42578125" style="230" customWidth="1"/>
    <col min="8199" max="8199" width="16.5703125" style="230" customWidth="1"/>
    <col min="8200" max="8200" width="15.42578125" style="230" customWidth="1"/>
    <col min="8201" max="8201" width="15.140625" style="230" customWidth="1"/>
    <col min="8202" max="8202" width="15.5703125" style="230" customWidth="1"/>
    <col min="8203" max="8203" width="15.42578125" style="230" customWidth="1"/>
    <col min="8204" max="8204" width="15.140625" style="230" customWidth="1"/>
    <col min="8205" max="8205" width="15" style="230" customWidth="1"/>
    <col min="8206" max="8206" width="15.7109375" style="230" customWidth="1"/>
    <col min="8207" max="8207" width="15" style="230" customWidth="1"/>
    <col min="8208" max="8208" width="15.28515625" style="230" customWidth="1"/>
    <col min="8209" max="8209" width="15.5703125" style="230" customWidth="1"/>
    <col min="8210" max="8210" width="15.42578125" style="230" customWidth="1"/>
    <col min="8211" max="8448" width="9.140625" style="230"/>
    <col min="8449" max="8449" width="5.5703125" style="230" customWidth="1"/>
    <col min="8450" max="8450" width="13.7109375" style="230" customWidth="1"/>
    <col min="8451" max="8451" width="12.5703125" style="230" customWidth="1"/>
    <col min="8452" max="8452" width="32.5703125" style="230" customWidth="1"/>
    <col min="8453" max="8453" width="11.28515625" style="230" customWidth="1"/>
    <col min="8454" max="8454" width="13.42578125" style="230" customWidth="1"/>
    <col min="8455" max="8455" width="16.5703125" style="230" customWidth="1"/>
    <col min="8456" max="8456" width="15.42578125" style="230" customWidth="1"/>
    <col min="8457" max="8457" width="15.140625" style="230" customWidth="1"/>
    <col min="8458" max="8458" width="15.5703125" style="230" customWidth="1"/>
    <col min="8459" max="8459" width="15.42578125" style="230" customWidth="1"/>
    <col min="8460" max="8460" width="15.140625" style="230" customWidth="1"/>
    <col min="8461" max="8461" width="15" style="230" customWidth="1"/>
    <col min="8462" max="8462" width="15.7109375" style="230" customWidth="1"/>
    <col min="8463" max="8463" width="15" style="230" customWidth="1"/>
    <col min="8464" max="8464" width="15.28515625" style="230" customWidth="1"/>
    <col min="8465" max="8465" width="15.5703125" style="230" customWidth="1"/>
    <col min="8466" max="8466" width="15.42578125" style="230" customWidth="1"/>
    <col min="8467" max="8704" width="9.140625" style="230"/>
    <col min="8705" max="8705" width="5.5703125" style="230" customWidth="1"/>
    <col min="8706" max="8706" width="13.7109375" style="230" customWidth="1"/>
    <col min="8707" max="8707" width="12.5703125" style="230" customWidth="1"/>
    <col min="8708" max="8708" width="32.5703125" style="230" customWidth="1"/>
    <col min="8709" max="8709" width="11.28515625" style="230" customWidth="1"/>
    <col min="8710" max="8710" width="13.42578125" style="230" customWidth="1"/>
    <col min="8711" max="8711" width="16.5703125" style="230" customWidth="1"/>
    <col min="8712" max="8712" width="15.42578125" style="230" customWidth="1"/>
    <col min="8713" max="8713" width="15.140625" style="230" customWidth="1"/>
    <col min="8714" max="8714" width="15.5703125" style="230" customWidth="1"/>
    <col min="8715" max="8715" width="15.42578125" style="230" customWidth="1"/>
    <col min="8716" max="8716" width="15.140625" style="230" customWidth="1"/>
    <col min="8717" max="8717" width="15" style="230" customWidth="1"/>
    <col min="8718" max="8718" width="15.7109375" style="230" customWidth="1"/>
    <col min="8719" max="8719" width="15" style="230" customWidth="1"/>
    <col min="8720" max="8720" width="15.28515625" style="230" customWidth="1"/>
    <col min="8721" max="8721" width="15.5703125" style="230" customWidth="1"/>
    <col min="8722" max="8722" width="15.42578125" style="230" customWidth="1"/>
    <col min="8723" max="8960" width="9.140625" style="230"/>
    <col min="8961" max="8961" width="5.5703125" style="230" customWidth="1"/>
    <col min="8962" max="8962" width="13.7109375" style="230" customWidth="1"/>
    <col min="8963" max="8963" width="12.5703125" style="230" customWidth="1"/>
    <col min="8964" max="8964" width="32.5703125" style="230" customWidth="1"/>
    <col min="8965" max="8965" width="11.28515625" style="230" customWidth="1"/>
    <col min="8966" max="8966" width="13.42578125" style="230" customWidth="1"/>
    <col min="8967" max="8967" width="16.5703125" style="230" customWidth="1"/>
    <col min="8968" max="8968" width="15.42578125" style="230" customWidth="1"/>
    <col min="8969" max="8969" width="15.140625" style="230" customWidth="1"/>
    <col min="8970" max="8970" width="15.5703125" style="230" customWidth="1"/>
    <col min="8971" max="8971" width="15.42578125" style="230" customWidth="1"/>
    <col min="8972" max="8972" width="15.140625" style="230" customWidth="1"/>
    <col min="8973" max="8973" width="15" style="230" customWidth="1"/>
    <col min="8974" max="8974" width="15.7109375" style="230" customWidth="1"/>
    <col min="8975" max="8975" width="15" style="230" customWidth="1"/>
    <col min="8976" max="8976" width="15.28515625" style="230" customWidth="1"/>
    <col min="8977" max="8977" width="15.5703125" style="230" customWidth="1"/>
    <col min="8978" max="8978" width="15.42578125" style="230" customWidth="1"/>
    <col min="8979" max="9216" width="9.140625" style="230"/>
    <col min="9217" max="9217" width="5.5703125" style="230" customWidth="1"/>
    <col min="9218" max="9218" width="13.7109375" style="230" customWidth="1"/>
    <col min="9219" max="9219" width="12.5703125" style="230" customWidth="1"/>
    <col min="9220" max="9220" width="32.5703125" style="230" customWidth="1"/>
    <col min="9221" max="9221" width="11.28515625" style="230" customWidth="1"/>
    <col min="9222" max="9222" width="13.42578125" style="230" customWidth="1"/>
    <col min="9223" max="9223" width="16.5703125" style="230" customWidth="1"/>
    <col min="9224" max="9224" width="15.42578125" style="230" customWidth="1"/>
    <col min="9225" max="9225" width="15.140625" style="230" customWidth="1"/>
    <col min="9226" max="9226" width="15.5703125" style="230" customWidth="1"/>
    <col min="9227" max="9227" width="15.42578125" style="230" customWidth="1"/>
    <col min="9228" max="9228" width="15.140625" style="230" customWidth="1"/>
    <col min="9229" max="9229" width="15" style="230" customWidth="1"/>
    <col min="9230" max="9230" width="15.7109375" style="230" customWidth="1"/>
    <col min="9231" max="9231" width="15" style="230" customWidth="1"/>
    <col min="9232" max="9232" width="15.28515625" style="230" customWidth="1"/>
    <col min="9233" max="9233" width="15.5703125" style="230" customWidth="1"/>
    <col min="9234" max="9234" width="15.42578125" style="230" customWidth="1"/>
    <col min="9235" max="9472" width="9.140625" style="230"/>
    <col min="9473" max="9473" width="5.5703125" style="230" customWidth="1"/>
    <col min="9474" max="9474" width="13.7109375" style="230" customWidth="1"/>
    <col min="9475" max="9475" width="12.5703125" style="230" customWidth="1"/>
    <col min="9476" max="9476" width="32.5703125" style="230" customWidth="1"/>
    <col min="9477" max="9477" width="11.28515625" style="230" customWidth="1"/>
    <col min="9478" max="9478" width="13.42578125" style="230" customWidth="1"/>
    <col min="9479" max="9479" width="16.5703125" style="230" customWidth="1"/>
    <col min="9480" max="9480" width="15.42578125" style="230" customWidth="1"/>
    <col min="9481" max="9481" width="15.140625" style="230" customWidth="1"/>
    <col min="9482" max="9482" width="15.5703125" style="230" customWidth="1"/>
    <col min="9483" max="9483" width="15.42578125" style="230" customWidth="1"/>
    <col min="9484" max="9484" width="15.140625" style="230" customWidth="1"/>
    <col min="9485" max="9485" width="15" style="230" customWidth="1"/>
    <col min="9486" max="9486" width="15.7109375" style="230" customWidth="1"/>
    <col min="9487" max="9487" width="15" style="230" customWidth="1"/>
    <col min="9488" max="9488" width="15.28515625" style="230" customWidth="1"/>
    <col min="9489" max="9489" width="15.5703125" style="230" customWidth="1"/>
    <col min="9490" max="9490" width="15.42578125" style="230" customWidth="1"/>
    <col min="9491" max="9728" width="9.140625" style="230"/>
    <col min="9729" max="9729" width="5.5703125" style="230" customWidth="1"/>
    <col min="9730" max="9730" width="13.7109375" style="230" customWidth="1"/>
    <col min="9731" max="9731" width="12.5703125" style="230" customWidth="1"/>
    <col min="9732" max="9732" width="32.5703125" style="230" customWidth="1"/>
    <col min="9733" max="9733" width="11.28515625" style="230" customWidth="1"/>
    <col min="9734" max="9734" width="13.42578125" style="230" customWidth="1"/>
    <col min="9735" max="9735" width="16.5703125" style="230" customWidth="1"/>
    <col min="9736" max="9736" width="15.42578125" style="230" customWidth="1"/>
    <col min="9737" max="9737" width="15.140625" style="230" customWidth="1"/>
    <col min="9738" max="9738" width="15.5703125" style="230" customWidth="1"/>
    <col min="9739" max="9739" width="15.42578125" style="230" customWidth="1"/>
    <col min="9740" max="9740" width="15.140625" style="230" customWidth="1"/>
    <col min="9741" max="9741" width="15" style="230" customWidth="1"/>
    <col min="9742" max="9742" width="15.7109375" style="230" customWidth="1"/>
    <col min="9743" max="9743" width="15" style="230" customWidth="1"/>
    <col min="9744" max="9744" width="15.28515625" style="230" customWidth="1"/>
    <col min="9745" max="9745" width="15.5703125" style="230" customWidth="1"/>
    <col min="9746" max="9746" width="15.42578125" style="230" customWidth="1"/>
    <col min="9747" max="9984" width="9.140625" style="230"/>
    <col min="9985" max="9985" width="5.5703125" style="230" customWidth="1"/>
    <col min="9986" max="9986" width="13.7109375" style="230" customWidth="1"/>
    <col min="9987" max="9987" width="12.5703125" style="230" customWidth="1"/>
    <col min="9988" max="9988" width="32.5703125" style="230" customWidth="1"/>
    <col min="9989" max="9989" width="11.28515625" style="230" customWidth="1"/>
    <col min="9990" max="9990" width="13.42578125" style="230" customWidth="1"/>
    <col min="9991" max="9991" width="16.5703125" style="230" customWidth="1"/>
    <col min="9992" max="9992" width="15.42578125" style="230" customWidth="1"/>
    <col min="9993" max="9993" width="15.140625" style="230" customWidth="1"/>
    <col min="9994" max="9994" width="15.5703125" style="230" customWidth="1"/>
    <col min="9995" max="9995" width="15.42578125" style="230" customWidth="1"/>
    <col min="9996" max="9996" width="15.140625" style="230" customWidth="1"/>
    <col min="9997" max="9997" width="15" style="230" customWidth="1"/>
    <col min="9998" max="9998" width="15.7109375" style="230" customWidth="1"/>
    <col min="9999" max="9999" width="15" style="230" customWidth="1"/>
    <col min="10000" max="10000" width="15.28515625" style="230" customWidth="1"/>
    <col min="10001" max="10001" width="15.5703125" style="230" customWidth="1"/>
    <col min="10002" max="10002" width="15.42578125" style="230" customWidth="1"/>
    <col min="10003" max="10240" width="9.140625" style="230"/>
    <col min="10241" max="10241" width="5.5703125" style="230" customWidth="1"/>
    <col min="10242" max="10242" width="13.7109375" style="230" customWidth="1"/>
    <col min="10243" max="10243" width="12.5703125" style="230" customWidth="1"/>
    <col min="10244" max="10244" width="32.5703125" style="230" customWidth="1"/>
    <col min="10245" max="10245" width="11.28515625" style="230" customWidth="1"/>
    <col min="10246" max="10246" width="13.42578125" style="230" customWidth="1"/>
    <col min="10247" max="10247" width="16.5703125" style="230" customWidth="1"/>
    <col min="10248" max="10248" width="15.42578125" style="230" customWidth="1"/>
    <col min="10249" max="10249" width="15.140625" style="230" customWidth="1"/>
    <col min="10250" max="10250" width="15.5703125" style="230" customWidth="1"/>
    <col min="10251" max="10251" width="15.42578125" style="230" customWidth="1"/>
    <col min="10252" max="10252" width="15.140625" style="230" customWidth="1"/>
    <col min="10253" max="10253" width="15" style="230" customWidth="1"/>
    <col min="10254" max="10254" width="15.7109375" style="230" customWidth="1"/>
    <col min="10255" max="10255" width="15" style="230" customWidth="1"/>
    <col min="10256" max="10256" width="15.28515625" style="230" customWidth="1"/>
    <col min="10257" max="10257" width="15.5703125" style="230" customWidth="1"/>
    <col min="10258" max="10258" width="15.42578125" style="230" customWidth="1"/>
    <col min="10259" max="10496" width="9.140625" style="230"/>
    <col min="10497" max="10497" width="5.5703125" style="230" customWidth="1"/>
    <col min="10498" max="10498" width="13.7109375" style="230" customWidth="1"/>
    <col min="10499" max="10499" width="12.5703125" style="230" customWidth="1"/>
    <col min="10500" max="10500" width="32.5703125" style="230" customWidth="1"/>
    <col min="10501" max="10501" width="11.28515625" style="230" customWidth="1"/>
    <col min="10502" max="10502" width="13.42578125" style="230" customWidth="1"/>
    <col min="10503" max="10503" width="16.5703125" style="230" customWidth="1"/>
    <col min="10504" max="10504" width="15.42578125" style="230" customWidth="1"/>
    <col min="10505" max="10505" width="15.140625" style="230" customWidth="1"/>
    <col min="10506" max="10506" width="15.5703125" style="230" customWidth="1"/>
    <col min="10507" max="10507" width="15.42578125" style="230" customWidth="1"/>
    <col min="10508" max="10508" width="15.140625" style="230" customWidth="1"/>
    <col min="10509" max="10509" width="15" style="230" customWidth="1"/>
    <col min="10510" max="10510" width="15.7109375" style="230" customWidth="1"/>
    <col min="10511" max="10511" width="15" style="230" customWidth="1"/>
    <col min="10512" max="10512" width="15.28515625" style="230" customWidth="1"/>
    <col min="10513" max="10513" width="15.5703125" style="230" customWidth="1"/>
    <col min="10514" max="10514" width="15.42578125" style="230" customWidth="1"/>
    <col min="10515" max="10752" width="9.140625" style="230"/>
    <col min="10753" max="10753" width="5.5703125" style="230" customWidth="1"/>
    <col min="10754" max="10754" width="13.7109375" style="230" customWidth="1"/>
    <col min="10755" max="10755" width="12.5703125" style="230" customWidth="1"/>
    <col min="10756" max="10756" width="32.5703125" style="230" customWidth="1"/>
    <col min="10757" max="10757" width="11.28515625" style="230" customWidth="1"/>
    <col min="10758" max="10758" width="13.42578125" style="230" customWidth="1"/>
    <col min="10759" max="10759" width="16.5703125" style="230" customWidth="1"/>
    <col min="10760" max="10760" width="15.42578125" style="230" customWidth="1"/>
    <col min="10761" max="10761" width="15.140625" style="230" customWidth="1"/>
    <col min="10762" max="10762" width="15.5703125" style="230" customWidth="1"/>
    <col min="10763" max="10763" width="15.42578125" style="230" customWidth="1"/>
    <col min="10764" max="10764" width="15.140625" style="230" customWidth="1"/>
    <col min="10765" max="10765" width="15" style="230" customWidth="1"/>
    <col min="10766" max="10766" width="15.7109375" style="230" customWidth="1"/>
    <col min="10767" max="10767" width="15" style="230" customWidth="1"/>
    <col min="10768" max="10768" width="15.28515625" style="230" customWidth="1"/>
    <col min="10769" max="10769" width="15.5703125" style="230" customWidth="1"/>
    <col min="10770" max="10770" width="15.42578125" style="230" customWidth="1"/>
    <col min="10771" max="11008" width="9.140625" style="230"/>
    <col min="11009" max="11009" width="5.5703125" style="230" customWidth="1"/>
    <col min="11010" max="11010" width="13.7109375" style="230" customWidth="1"/>
    <col min="11011" max="11011" width="12.5703125" style="230" customWidth="1"/>
    <col min="11012" max="11012" width="32.5703125" style="230" customWidth="1"/>
    <col min="11013" max="11013" width="11.28515625" style="230" customWidth="1"/>
    <col min="11014" max="11014" width="13.42578125" style="230" customWidth="1"/>
    <col min="11015" max="11015" width="16.5703125" style="230" customWidth="1"/>
    <col min="11016" max="11016" width="15.42578125" style="230" customWidth="1"/>
    <col min="11017" max="11017" width="15.140625" style="230" customWidth="1"/>
    <col min="11018" max="11018" width="15.5703125" style="230" customWidth="1"/>
    <col min="11019" max="11019" width="15.42578125" style="230" customWidth="1"/>
    <col min="11020" max="11020" width="15.140625" style="230" customWidth="1"/>
    <col min="11021" max="11021" width="15" style="230" customWidth="1"/>
    <col min="11022" max="11022" width="15.7109375" style="230" customWidth="1"/>
    <col min="11023" max="11023" width="15" style="230" customWidth="1"/>
    <col min="11024" max="11024" width="15.28515625" style="230" customWidth="1"/>
    <col min="11025" max="11025" width="15.5703125" style="230" customWidth="1"/>
    <col min="11026" max="11026" width="15.42578125" style="230" customWidth="1"/>
    <col min="11027" max="11264" width="9.140625" style="230"/>
    <col min="11265" max="11265" width="5.5703125" style="230" customWidth="1"/>
    <col min="11266" max="11266" width="13.7109375" style="230" customWidth="1"/>
    <col min="11267" max="11267" width="12.5703125" style="230" customWidth="1"/>
    <col min="11268" max="11268" width="32.5703125" style="230" customWidth="1"/>
    <col min="11269" max="11269" width="11.28515625" style="230" customWidth="1"/>
    <col min="11270" max="11270" width="13.42578125" style="230" customWidth="1"/>
    <col min="11271" max="11271" width="16.5703125" style="230" customWidth="1"/>
    <col min="11272" max="11272" width="15.42578125" style="230" customWidth="1"/>
    <col min="11273" max="11273" width="15.140625" style="230" customWidth="1"/>
    <col min="11274" max="11274" width="15.5703125" style="230" customWidth="1"/>
    <col min="11275" max="11275" width="15.42578125" style="230" customWidth="1"/>
    <col min="11276" max="11276" width="15.140625" style="230" customWidth="1"/>
    <col min="11277" max="11277" width="15" style="230" customWidth="1"/>
    <col min="11278" max="11278" width="15.7109375" style="230" customWidth="1"/>
    <col min="11279" max="11279" width="15" style="230" customWidth="1"/>
    <col min="11280" max="11280" width="15.28515625" style="230" customWidth="1"/>
    <col min="11281" max="11281" width="15.5703125" style="230" customWidth="1"/>
    <col min="11282" max="11282" width="15.42578125" style="230" customWidth="1"/>
    <col min="11283" max="11520" width="9.140625" style="230"/>
    <col min="11521" max="11521" width="5.5703125" style="230" customWidth="1"/>
    <col min="11522" max="11522" width="13.7109375" style="230" customWidth="1"/>
    <col min="11523" max="11523" width="12.5703125" style="230" customWidth="1"/>
    <col min="11524" max="11524" width="32.5703125" style="230" customWidth="1"/>
    <col min="11525" max="11525" width="11.28515625" style="230" customWidth="1"/>
    <col min="11526" max="11526" width="13.42578125" style="230" customWidth="1"/>
    <col min="11527" max="11527" width="16.5703125" style="230" customWidth="1"/>
    <col min="11528" max="11528" width="15.42578125" style="230" customWidth="1"/>
    <col min="11529" max="11529" width="15.140625" style="230" customWidth="1"/>
    <col min="11530" max="11530" width="15.5703125" style="230" customWidth="1"/>
    <col min="11531" max="11531" width="15.42578125" style="230" customWidth="1"/>
    <col min="11532" max="11532" width="15.140625" style="230" customWidth="1"/>
    <col min="11533" max="11533" width="15" style="230" customWidth="1"/>
    <col min="11534" max="11534" width="15.7109375" style="230" customWidth="1"/>
    <col min="11535" max="11535" width="15" style="230" customWidth="1"/>
    <col min="11536" max="11536" width="15.28515625" style="230" customWidth="1"/>
    <col min="11537" max="11537" width="15.5703125" style="230" customWidth="1"/>
    <col min="11538" max="11538" width="15.42578125" style="230" customWidth="1"/>
    <col min="11539" max="11776" width="9.140625" style="230"/>
    <col min="11777" max="11777" width="5.5703125" style="230" customWidth="1"/>
    <col min="11778" max="11778" width="13.7109375" style="230" customWidth="1"/>
    <col min="11779" max="11779" width="12.5703125" style="230" customWidth="1"/>
    <col min="11780" max="11780" width="32.5703125" style="230" customWidth="1"/>
    <col min="11781" max="11781" width="11.28515625" style="230" customWidth="1"/>
    <col min="11782" max="11782" width="13.42578125" style="230" customWidth="1"/>
    <col min="11783" max="11783" width="16.5703125" style="230" customWidth="1"/>
    <col min="11784" max="11784" width="15.42578125" style="230" customWidth="1"/>
    <col min="11785" max="11785" width="15.140625" style="230" customWidth="1"/>
    <col min="11786" max="11786" width="15.5703125" style="230" customWidth="1"/>
    <col min="11787" max="11787" width="15.42578125" style="230" customWidth="1"/>
    <col min="11788" max="11788" width="15.140625" style="230" customWidth="1"/>
    <col min="11789" max="11789" width="15" style="230" customWidth="1"/>
    <col min="11790" max="11790" width="15.7109375" style="230" customWidth="1"/>
    <col min="11791" max="11791" width="15" style="230" customWidth="1"/>
    <col min="11792" max="11792" width="15.28515625" style="230" customWidth="1"/>
    <col min="11793" max="11793" width="15.5703125" style="230" customWidth="1"/>
    <col min="11794" max="11794" width="15.42578125" style="230" customWidth="1"/>
    <col min="11795" max="12032" width="9.140625" style="230"/>
    <col min="12033" max="12033" width="5.5703125" style="230" customWidth="1"/>
    <col min="12034" max="12034" width="13.7109375" style="230" customWidth="1"/>
    <col min="12035" max="12035" width="12.5703125" style="230" customWidth="1"/>
    <col min="12036" max="12036" width="32.5703125" style="230" customWidth="1"/>
    <col min="12037" max="12037" width="11.28515625" style="230" customWidth="1"/>
    <col min="12038" max="12038" width="13.42578125" style="230" customWidth="1"/>
    <col min="12039" max="12039" width="16.5703125" style="230" customWidth="1"/>
    <col min="12040" max="12040" width="15.42578125" style="230" customWidth="1"/>
    <col min="12041" max="12041" width="15.140625" style="230" customWidth="1"/>
    <col min="12042" max="12042" width="15.5703125" style="230" customWidth="1"/>
    <col min="12043" max="12043" width="15.42578125" style="230" customWidth="1"/>
    <col min="12044" max="12044" width="15.140625" style="230" customWidth="1"/>
    <col min="12045" max="12045" width="15" style="230" customWidth="1"/>
    <col min="12046" max="12046" width="15.7109375" style="230" customWidth="1"/>
    <col min="12047" max="12047" width="15" style="230" customWidth="1"/>
    <col min="12048" max="12048" width="15.28515625" style="230" customWidth="1"/>
    <col min="12049" max="12049" width="15.5703125" style="230" customWidth="1"/>
    <col min="12050" max="12050" width="15.42578125" style="230" customWidth="1"/>
    <col min="12051" max="12288" width="9.140625" style="230"/>
    <col min="12289" max="12289" width="5.5703125" style="230" customWidth="1"/>
    <col min="12290" max="12290" width="13.7109375" style="230" customWidth="1"/>
    <col min="12291" max="12291" width="12.5703125" style="230" customWidth="1"/>
    <col min="12292" max="12292" width="32.5703125" style="230" customWidth="1"/>
    <col min="12293" max="12293" width="11.28515625" style="230" customWidth="1"/>
    <col min="12294" max="12294" width="13.42578125" style="230" customWidth="1"/>
    <col min="12295" max="12295" width="16.5703125" style="230" customWidth="1"/>
    <col min="12296" max="12296" width="15.42578125" style="230" customWidth="1"/>
    <col min="12297" max="12297" width="15.140625" style="230" customWidth="1"/>
    <col min="12298" max="12298" width="15.5703125" style="230" customWidth="1"/>
    <col min="12299" max="12299" width="15.42578125" style="230" customWidth="1"/>
    <col min="12300" max="12300" width="15.140625" style="230" customWidth="1"/>
    <col min="12301" max="12301" width="15" style="230" customWidth="1"/>
    <col min="12302" max="12302" width="15.7109375" style="230" customWidth="1"/>
    <col min="12303" max="12303" width="15" style="230" customWidth="1"/>
    <col min="12304" max="12304" width="15.28515625" style="230" customWidth="1"/>
    <col min="12305" max="12305" width="15.5703125" style="230" customWidth="1"/>
    <col min="12306" max="12306" width="15.42578125" style="230" customWidth="1"/>
    <col min="12307" max="12544" width="9.140625" style="230"/>
    <col min="12545" max="12545" width="5.5703125" style="230" customWidth="1"/>
    <col min="12546" max="12546" width="13.7109375" style="230" customWidth="1"/>
    <col min="12547" max="12547" width="12.5703125" style="230" customWidth="1"/>
    <col min="12548" max="12548" width="32.5703125" style="230" customWidth="1"/>
    <col min="12549" max="12549" width="11.28515625" style="230" customWidth="1"/>
    <col min="12550" max="12550" width="13.42578125" style="230" customWidth="1"/>
    <col min="12551" max="12551" width="16.5703125" style="230" customWidth="1"/>
    <col min="12552" max="12552" width="15.42578125" style="230" customWidth="1"/>
    <col min="12553" max="12553" width="15.140625" style="230" customWidth="1"/>
    <col min="12554" max="12554" width="15.5703125" style="230" customWidth="1"/>
    <col min="12555" max="12555" width="15.42578125" style="230" customWidth="1"/>
    <col min="12556" max="12556" width="15.140625" style="230" customWidth="1"/>
    <col min="12557" max="12557" width="15" style="230" customWidth="1"/>
    <col min="12558" max="12558" width="15.7109375" style="230" customWidth="1"/>
    <col min="12559" max="12559" width="15" style="230" customWidth="1"/>
    <col min="12560" max="12560" width="15.28515625" style="230" customWidth="1"/>
    <col min="12561" max="12561" width="15.5703125" style="230" customWidth="1"/>
    <col min="12562" max="12562" width="15.42578125" style="230" customWidth="1"/>
    <col min="12563" max="12800" width="9.140625" style="230"/>
    <col min="12801" max="12801" width="5.5703125" style="230" customWidth="1"/>
    <col min="12802" max="12802" width="13.7109375" style="230" customWidth="1"/>
    <col min="12803" max="12803" width="12.5703125" style="230" customWidth="1"/>
    <col min="12804" max="12804" width="32.5703125" style="230" customWidth="1"/>
    <col min="12805" max="12805" width="11.28515625" style="230" customWidth="1"/>
    <col min="12806" max="12806" width="13.42578125" style="230" customWidth="1"/>
    <col min="12807" max="12807" width="16.5703125" style="230" customWidth="1"/>
    <col min="12808" max="12808" width="15.42578125" style="230" customWidth="1"/>
    <col min="12809" max="12809" width="15.140625" style="230" customWidth="1"/>
    <col min="12810" max="12810" width="15.5703125" style="230" customWidth="1"/>
    <col min="12811" max="12811" width="15.42578125" style="230" customWidth="1"/>
    <col min="12812" max="12812" width="15.140625" style="230" customWidth="1"/>
    <col min="12813" max="12813" width="15" style="230" customWidth="1"/>
    <col min="12814" max="12814" width="15.7109375" style="230" customWidth="1"/>
    <col min="12815" max="12815" width="15" style="230" customWidth="1"/>
    <col min="12816" max="12816" width="15.28515625" style="230" customWidth="1"/>
    <col min="12817" max="12817" width="15.5703125" style="230" customWidth="1"/>
    <col min="12818" max="12818" width="15.42578125" style="230" customWidth="1"/>
    <col min="12819" max="13056" width="9.140625" style="230"/>
    <col min="13057" max="13057" width="5.5703125" style="230" customWidth="1"/>
    <col min="13058" max="13058" width="13.7109375" style="230" customWidth="1"/>
    <col min="13059" max="13059" width="12.5703125" style="230" customWidth="1"/>
    <col min="13060" max="13060" width="32.5703125" style="230" customWidth="1"/>
    <col min="13061" max="13061" width="11.28515625" style="230" customWidth="1"/>
    <col min="13062" max="13062" width="13.42578125" style="230" customWidth="1"/>
    <col min="13063" max="13063" width="16.5703125" style="230" customWidth="1"/>
    <col min="13064" max="13064" width="15.42578125" style="230" customWidth="1"/>
    <col min="13065" max="13065" width="15.140625" style="230" customWidth="1"/>
    <col min="13066" max="13066" width="15.5703125" style="230" customWidth="1"/>
    <col min="13067" max="13067" width="15.42578125" style="230" customWidth="1"/>
    <col min="13068" max="13068" width="15.140625" style="230" customWidth="1"/>
    <col min="13069" max="13069" width="15" style="230" customWidth="1"/>
    <col min="13070" max="13070" width="15.7109375" style="230" customWidth="1"/>
    <col min="13071" max="13071" width="15" style="230" customWidth="1"/>
    <col min="13072" max="13072" width="15.28515625" style="230" customWidth="1"/>
    <col min="13073" max="13073" width="15.5703125" style="230" customWidth="1"/>
    <col min="13074" max="13074" width="15.42578125" style="230" customWidth="1"/>
    <col min="13075" max="13312" width="9.140625" style="230"/>
    <col min="13313" max="13313" width="5.5703125" style="230" customWidth="1"/>
    <col min="13314" max="13314" width="13.7109375" style="230" customWidth="1"/>
    <col min="13315" max="13315" width="12.5703125" style="230" customWidth="1"/>
    <col min="13316" max="13316" width="32.5703125" style="230" customWidth="1"/>
    <col min="13317" max="13317" width="11.28515625" style="230" customWidth="1"/>
    <col min="13318" max="13318" width="13.42578125" style="230" customWidth="1"/>
    <col min="13319" max="13319" width="16.5703125" style="230" customWidth="1"/>
    <col min="13320" max="13320" width="15.42578125" style="230" customWidth="1"/>
    <col min="13321" max="13321" width="15.140625" style="230" customWidth="1"/>
    <col min="13322" max="13322" width="15.5703125" style="230" customWidth="1"/>
    <col min="13323" max="13323" width="15.42578125" style="230" customWidth="1"/>
    <col min="13324" max="13324" width="15.140625" style="230" customWidth="1"/>
    <col min="13325" max="13325" width="15" style="230" customWidth="1"/>
    <col min="13326" max="13326" width="15.7109375" style="230" customWidth="1"/>
    <col min="13327" max="13327" width="15" style="230" customWidth="1"/>
    <col min="13328" max="13328" width="15.28515625" style="230" customWidth="1"/>
    <col min="13329" max="13329" width="15.5703125" style="230" customWidth="1"/>
    <col min="13330" max="13330" width="15.42578125" style="230" customWidth="1"/>
    <col min="13331" max="13568" width="9.140625" style="230"/>
    <col min="13569" max="13569" width="5.5703125" style="230" customWidth="1"/>
    <col min="13570" max="13570" width="13.7109375" style="230" customWidth="1"/>
    <col min="13571" max="13571" width="12.5703125" style="230" customWidth="1"/>
    <col min="13572" max="13572" width="32.5703125" style="230" customWidth="1"/>
    <col min="13573" max="13573" width="11.28515625" style="230" customWidth="1"/>
    <col min="13574" max="13574" width="13.42578125" style="230" customWidth="1"/>
    <col min="13575" max="13575" width="16.5703125" style="230" customWidth="1"/>
    <col min="13576" max="13576" width="15.42578125" style="230" customWidth="1"/>
    <col min="13577" max="13577" width="15.140625" style="230" customWidth="1"/>
    <col min="13578" max="13578" width="15.5703125" style="230" customWidth="1"/>
    <col min="13579" max="13579" width="15.42578125" style="230" customWidth="1"/>
    <col min="13580" max="13580" width="15.140625" style="230" customWidth="1"/>
    <col min="13581" max="13581" width="15" style="230" customWidth="1"/>
    <col min="13582" max="13582" width="15.7109375" style="230" customWidth="1"/>
    <col min="13583" max="13583" width="15" style="230" customWidth="1"/>
    <col min="13584" max="13584" width="15.28515625" style="230" customWidth="1"/>
    <col min="13585" max="13585" width="15.5703125" style="230" customWidth="1"/>
    <col min="13586" max="13586" width="15.42578125" style="230" customWidth="1"/>
    <col min="13587" max="13824" width="9.140625" style="230"/>
    <col min="13825" max="13825" width="5.5703125" style="230" customWidth="1"/>
    <col min="13826" max="13826" width="13.7109375" style="230" customWidth="1"/>
    <col min="13827" max="13827" width="12.5703125" style="230" customWidth="1"/>
    <col min="13828" max="13828" width="32.5703125" style="230" customWidth="1"/>
    <col min="13829" max="13829" width="11.28515625" style="230" customWidth="1"/>
    <col min="13830" max="13830" width="13.42578125" style="230" customWidth="1"/>
    <col min="13831" max="13831" width="16.5703125" style="230" customWidth="1"/>
    <col min="13832" max="13832" width="15.42578125" style="230" customWidth="1"/>
    <col min="13833" max="13833" width="15.140625" style="230" customWidth="1"/>
    <col min="13834" max="13834" width="15.5703125" style="230" customWidth="1"/>
    <col min="13835" max="13835" width="15.42578125" style="230" customWidth="1"/>
    <col min="13836" max="13836" width="15.140625" style="230" customWidth="1"/>
    <col min="13837" max="13837" width="15" style="230" customWidth="1"/>
    <col min="13838" max="13838" width="15.7109375" style="230" customWidth="1"/>
    <col min="13839" max="13839" width="15" style="230" customWidth="1"/>
    <col min="13840" max="13840" width="15.28515625" style="230" customWidth="1"/>
    <col min="13841" max="13841" width="15.5703125" style="230" customWidth="1"/>
    <col min="13842" max="13842" width="15.42578125" style="230" customWidth="1"/>
    <col min="13843" max="14080" width="9.140625" style="230"/>
    <col min="14081" max="14081" width="5.5703125" style="230" customWidth="1"/>
    <col min="14082" max="14082" width="13.7109375" style="230" customWidth="1"/>
    <col min="14083" max="14083" width="12.5703125" style="230" customWidth="1"/>
    <col min="14084" max="14084" width="32.5703125" style="230" customWidth="1"/>
    <col min="14085" max="14085" width="11.28515625" style="230" customWidth="1"/>
    <col min="14086" max="14086" width="13.42578125" style="230" customWidth="1"/>
    <col min="14087" max="14087" width="16.5703125" style="230" customWidth="1"/>
    <col min="14088" max="14088" width="15.42578125" style="230" customWidth="1"/>
    <col min="14089" max="14089" width="15.140625" style="230" customWidth="1"/>
    <col min="14090" max="14090" width="15.5703125" style="230" customWidth="1"/>
    <col min="14091" max="14091" width="15.42578125" style="230" customWidth="1"/>
    <col min="14092" max="14092" width="15.140625" style="230" customWidth="1"/>
    <col min="14093" max="14093" width="15" style="230" customWidth="1"/>
    <col min="14094" max="14094" width="15.7109375" style="230" customWidth="1"/>
    <col min="14095" max="14095" width="15" style="230" customWidth="1"/>
    <col min="14096" max="14096" width="15.28515625" style="230" customWidth="1"/>
    <col min="14097" max="14097" width="15.5703125" style="230" customWidth="1"/>
    <col min="14098" max="14098" width="15.42578125" style="230" customWidth="1"/>
    <col min="14099" max="14336" width="9.140625" style="230"/>
    <col min="14337" max="14337" width="5.5703125" style="230" customWidth="1"/>
    <col min="14338" max="14338" width="13.7109375" style="230" customWidth="1"/>
    <col min="14339" max="14339" width="12.5703125" style="230" customWidth="1"/>
    <col min="14340" max="14340" width="32.5703125" style="230" customWidth="1"/>
    <col min="14341" max="14341" width="11.28515625" style="230" customWidth="1"/>
    <col min="14342" max="14342" width="13.42578125" style="230" customWidth="1"/>
    <col min="14343" max="14343" width="16.5703125" style="230" customWidth="1"/>
    <col min="14344" max="14344" width="15.42578125" style="230" customWidth="1"/>
    <col min="14345" max="14345" width="15.140625" style="230" customWidth="1"/>
    <col min="14346" max="14346" width="15.5703125" style="230" customWidth="1"/>
    <col min="14347" max="14347" width="15.42578125" style="230" customWidth="1"/>
    <col min="14348" max="14348" width="15.140625" style="230" customWidth="1"/>
    <col min="14349" max="14349" width="15" style="230" customWidth="1"/>
    <col min="14350" max="14350" width="15.7109375" style="230" customWidth="1"/>
    <col min="14351" max="14351" width="15" style="230" customWidth="1"/>
    <col min="14352" max="14352" width="15.28515625" style="230" customWidth="1"/>
    <col min="14353" max="14353" width="15.5703125" style="230" customWidth="1"/>
    <col min="14354" max="14354" width="15.42578125" style="230" customWidth="1"/>
    <col min="14355" max="14592" width="9.140625" style="230"/>
    <col min="14593" max="14593" width="5.5703125" style="230" customWidth="1"/>
    <col min="14594" max="14594" width="13.7109375" style="230" customWidth="1"/>
    <col min="14595" max="14595" width="12.5703125" style="230" customWidth="1"/>
    <col min="14596" max="14596" width="32.5703125" style="230" customWidth="1"/>
    <col min="14597" max="14597" width="11.28515625" style="230" customWidth="1"/>
    <col min="14598" max="14598" width="13.42578125" style="230" customWidth="1"/>
    <col min="14599" max="14599" width="16.5703125" style="230" customWidth="1"/>
    <col min="14600" max="14600" width="15.42578125" style="230" customWidth="1"/>
    <col min="14601" max="14601" width="15.140625" style="230" customWidth="1"/>
    <col min="14602" max="14602" width="15.5703125" style="230" customWidth="1"/>
    <col min="14603" max="14603" width="15.42578125" style="230" customWidth="1"/>
    <col min="14604" max="14604" width="15.140625" style="230" customWidth="1"/>
    <col min="14605" max="14605" width="15" style="230" customWidth="1"/>
    <col min="14606" max="14606" width="15.7109375" style="230" customWidth="1"/>
    <col min="14607" max="14607" width="15" style="230" customWidth="1"/>
    <col min="14608" max="14608" width="15.28515625" style="230" customWidth="1"/>
    <col min="14609" max="14609" width="15.5703125" style="230" customWidth="1"/>
    <col min="14610" max="14610" width="15.42578125" style="230" customWidth="1"/>
    <col min="14611" max="14848" width="9.140625" style="230"/>
    <col min="14849" max="14849" width="5.5703125" style="230" customWidth="1"/>
    <col min="14850" max="14850" width="13.7109375" style="230" customWidth="1"/>
    <col min="14851" max="14851" width="12.5703125" style="230" customWidth="1"/>
    <col min="14852" max="14852" width="32.5703125" style="230" customWidth="1"/>
    <col min="14853" max="14853" width="11.28515625" style="230" customWidth="1"/>
    <col min="14854" max="14854" width="13.42578125" style="230" customWidth="1"/>
    <col min="14855" max="14855" width="16.5703125" style="230" customWidth="1"/>
    <col min="14856" max="14856" width="15.42578125" style="230" customWidth="1"/>
    <col min="14857" max="14857" width="15.140625" style="230" customWidth="1"/>
    <col min="14858" max="14858" width="15.5703125" style="230" customWidth="1"/>
    <col min="14859" max="14859" width="15.42578125" style="230" customWidth="1"/>
    <col min="14860" max="14860" width="15.140625" style="230" customWidth="1"/>
    <col min="14861" max="14861" width="15" style="230" customWidth="1"/>
    <col min="14862" max="14862" width="15.7109375" style="230" customWidth="1"/>
    <col min="14863" max="14863" width="15" style="230" customWidth="1"/>
    <col min="14864" max="14864" width="15.28515625" style="230" customWidth="1"/>
    <col min="14865" max="14865" width="15.5703125" style="230" customWidth="1"/>
    <col min="14866" max="14866" width="15.42578125" style="230" customWidth="1"/>
    <col min="14867" max="15104" width="9.140625" style="230"/>
    <col min="15105" max="15105" width="5.5703125" style="230" customWidth="1"/>
    <col min="15106" max="15106" width="13.7109375" style="230" customWidth="1"/>
    <col min="15107" max="15107" width="12.5703125" style="230" customWidth="1"/>
    <col min="15108" max="15108" width="32.5703125" style="230" customWidth="1"/>
    <col min="15109" max="15109" width="11.28515625" style="230" customWidth="1"/>
    <col min="15110" max="15110" width="13.42578125" style="230" customWidth="1"/>
    <col min="15111" max="15111" width="16.5703125" style="230" customWidth="1"/>
    <col min="15112" max="15112" width="15.42578125" style="230" customWidth="1"/>
    <col min="15113" max="15113" width="15.140625" style="230" customWidth="1"/>
    <col min="15114" max="15114" width="15.5703125" style="230" customWidth="1"/>
    <col min="15115" max="15115" width="15.42578125" style="230" customWidth="1"/>
    <col min="15116" max="15116" width="15.140625" style="230" customWidth="1"/>
    <col min="15117" max="15117" width="15" style="230" customWidth="1"/>
    <col min="15118" max="15118" width="15.7109375" style="230" customWidth="1"/>
    <col min="15119" max="15119" width="15" style="230" customWidth="1"/>
    <col min="15120" max="15120" width="15.28515625" style="230" customWidth="1"/>
    <col min="15121" max="15121" width="15.5703125" style="230" customWidth="1"/>
    <col min="15122" max="15122" width="15.42578125" style="230" customWidth="1"/>
    <col min="15123" max="15360" width="9.140625" style="230"/>
    <col min="15361" max="15361" width="5.5703125" style="230" customWidth="1"/>
    <col min="15362" max="15362" width="13.7109375" style="230" customWidth="1"/>
    <col min="15363" max="15363" width="12.5703125" style="230" customWidth="1"/>
    <col min="15364" max="15364" width="32.5703125" style="230" customWidth="1"/>
    <col min="15365" max="15365" width="11.28515625" style="230" customWidth="1"/>
    <col min="15366" max="15366" width="13.42578125" style="230" customWidth="1"/>
    <col min="15367" max="15367" width="16.5703125" style="230" customWidth="1"/>
    <col min="15368" max="15368" width="15.42578125" style="230" customWidth="1"/>
    <col min="15369" max="15369" width="15.140625" style="230" customWidth="1"/>
    <col min="15370" max="15370" width="15.5703125" style="230" customWidth="1"/>
    <col min="15371" max="15371" width="15.42578125" style="230" customWidth="1"/>
    <col min="15372" max="15372" width="15.140625" style="230" customWidth="1"/>
    <col min="15373" max="15373" width="15" style="230" customWidth="1"/>
    <col min="15374" max="15374" width="15.7109375" style="230" customWidth="1"/>
    <col min="15375" max="15375" width="15" style="230" customWidth="1"/>
    <col min="15376" max="15376" width="15.28515625" style="230" customWidth="1"/>
    <col min="15377" max="15377" width="15.5703125" style="230" customWidth="1"/>
    <col min="15378" max="15378" width="15.42578125" style="230" customWidth="1"/>
    <col min="15379" max="15616" width="9.140625" style="230"/>
    <col min="15617" max="15617" width="5.5703125" style="230" customWidth="1"/>
    <col min="15618" max="15618" width="13.7109375" style="230" customWidth="1"/>
    <col min="15619" max="15619" width="12.5703125" style="230" customWidth="1"/>
    <col min="15620" max="15620" width="32.5703125" style="230" customWidth="1"/>
    <col min="15621" max="15621" width="11.28515625" style="230" customWidth="1"/>
    <col min="15622" max="15622" width="13.42578125" style="230" customWidth="1"/>
    <col min="15623" max="15623" width="16.5703125" style="230" customWidth="1"/>
    <col min="15624" max="15624" width="15.42578125" style="230" customWidth="1"/>
    <col min="15625" max="15625" width="15.140625" style="230" customWidth="1"/>
    <col min="15626" max="15626" width="15.5703125" style="230" customWidth="1"/>
    <col min="15627" max="15627" width="15.42578125" style="230" customWidth="1"/>
    <col min="15628" max="15628" width="15.140625" style="230" customWidth="1"/>
    <col min="15629" max="15629" width="15" style="230" customWidth="1"/>
    <col min="15630" max="15630" width="15.7109375" style="230" customWidth="1"/>
    <col min="15631" max="15631" width="15" style="230" customWidth="1"/>
    <col min="15632" max="15632" width="15.28515625" style="230" customWidth="1"/>
    <col min="15633" max="15633" width="15.5703125" style="230" customWidth="1"/>
    <col min="15634" max="15634" width="15.42578125" style="230" customWidth="1"/>
    <col min="15635" max="15872" width="9.140625" style="230"/>
    <col min="15873" max="15873" width="5.5703125" style="230" customWidth="1"/>
    <col min="15874" max="15874" width="13.7109375" style="230" customWidth="1"/>
    <col min="15875" max="15875" width="12.5703125" style="230" customWidth="1"/>
    <col min="15876" max="15876" width="32.5703125" style="230" customWidth="1"/>
    <col min="15877" max="15877" width="11.28515625" style="230" customWidth="1"/>
    <col min="15878" max="15878" width="13.42578125" style="230" customWidth="1"/>
    <col min="15879" max="15879" width="16.5703125" style="230" customWidth="1"/>
    <col min="15880" max="15880" width="15.42578125" style="230" customWidth="1"/>
    <col min="15881" max="15881" width="15.140625" style="230" customWidth="1"/>
    <col min="15882" max="15882" width="15.5703125" style="230" customWidth="1"/>
    <col min="15883" max="15883" width="15.42578125" style="230" customWidth="1"/>
    <col min="15884" max="15884" width="15.140625" style="230" customWidth="1"/>
    <col min="15885" max="15885" width="15" style="230" customWidth="1"/>
    <col min="15886" max="15886" width="15.7109375" style="230" customWidth="1"/>
    <col min="15887" max="15887" width="15" style="230" customWidth="1"/>
    <col min="15888" max="15888" width="15.28515625" style="230" customWidth="1"/>
    <col min="15889" max="15889" width="15.5703125" style="230" customWidth="1"/>
    <col min="15890" max="15890" width="15.42578125" style="230" customWidth="1"/>
    <col min="15891" max="16128" width="9.140625" style="230"/>
    <col min="16129" max="16129" width="5.5703125" style="230" customWidth="1"/>
    <col min="16130" max="16130" width="13.7109375" style="230" customWidth="1"/>
    <col min="16131" max="16131" width="12.5703125" style="230" customWidth="1"/>
    <col min="16132" max="16132" width="32.5703125" style="230" customWidth="1"/>
    <col min="16133" max="16133" width="11.28515625" style="230" customWidth="1"/>
    <col min="16134" max="16134" width="13.42578125" style="230" customWidth="1"/>
    <col min="16135" max="16135" width="16.5703125" style="230" customWidth="1"/>
    <col min="16136" max="16136" width="15.42578125" style="230" customWidth="1"/>
    <col min="16137" max="16137" width="15.140625" style="230" customWidth="1"/>
    <col min="16138" max="16138" width="15.5703125" style="230" customWidth="1"/>
    <col min="16139" max="16139" width="15.42578125" style="230" customWidth="1"/>
    <col min="16140" max="16140" width="15.140625" style="230" customWidth="1"/>
    <col min="16141" max="16141" width="15" style="230" customWidth="1"/>
    <col min="16142" max="16142" width="15.7109375" style="230" customWidth="1"/>
    <col min="16143" max="16143" width="15" style="230" customWidth="1"/>
    <col min="16144" max="16144" width="15.28515625" style="230" customWidth="1"/>
    <col min="16145" max="16145" width="15.5703125" style="230" customWidth="1"/>
    <col min="16146" max="16146" width="15.42578125" style="230" customWidth="1"/>
    <col min="16147" max="16384" width="9.140625" style="230"/>
  </cols>
  <sheetData>
    <row r="1" spans="1:18" ht="19.7" customHeight="1">
      <c r="E1" s="231"/>
      <c r="F1" s="231"/>
      <c r="G1" s="232"/>
      <c r="H1" s="230"/>
      <c r="I1" s="233" t="s">
        <v>94</v>
      </c>
      <c r="J1" s="231"/>
      <c r="K1" s="231"/>
      <c r="L1" s="231"/>
      <c r="M1" s="231"/>
      <c r="N1" s="231"/>
      <c r="O1" s="231"/>
      <c r="P1" s="231"/>
      <c r="Q1" s="234" t="s">
        <v>95</v>
      </c>
      <c r="R1" s="234"/>
    </row>
    <row r="2" spans="1:18" ht="19.7" customHeight="1">
      <c r="E2" s="231"/>
      <c r="F2" s="231"/>
      <c r="H2" s="236" t="s">
        <v>96</v>
      </c>
      <c r="I2" s="236"/>
      <c r="J2" s="236"/>
      <c r="K2" s="236"/>
      <c r="L2" s="236"/>
      <c r="M2" s="231"/>
      <c r="N2" s="231"/>
      <c r="O2" s="231"/>
      <c r="P2" s="231"/>
      <c r="Q2" s="234" t="s">
        <v>97</v>
      </c>
      <c r="R2" s="234"/>
    </row>
    <row r="3" spans="1:18" ht="25.5" customHeight="1">
      <c r="A3" s="237" t="s">
        <v>98</v>
      </c>
      <c r="B3" s="238" t="s">
        <v>99</v>
      </c>
      <c r="C3" s="239" t="s">
        <v>100</v>
      </c>
      <c r="D3" s="240" t="s">
        <v>101</v>
      </c>
      <c r="E3" s="241" t="s">
        <v>102</v>
      </c>
      <c r="F3" s="237"/>
      <c r="G3" s="242" t="s">
        <v>103</v>
      </c>
      <c r="H3" s="242" t="s">
        <v>104</v>
      </c>
      <c r="I3" s="242" t="s">
        <v>105</v>
      </c>
      <c r="J3" s="243" t="s">
        <v>106</v>
      </c>
      <c r="K3" s="237" t="s">
        <v>107</v>
      </c>
      <c r="L3" s="237" t="s">
        <v>108</v>
      </c>
      <c r="M3" s="237" t="s">
        <v>109</v>
      </c>
      <c r="N3" s="237" t="s">
        <v>110</v>
      </c>
      <c r="O3" s="237" t="s">
        <v>111</v>
      </c>
      <c r="P3" s="237" t="s">
        <v>112</v>
      </c>
      <c r="Q3" s="237" t="s">
        <v>113</v>
      </c>
      <c r="R3" s="237" t="s">
        <v>114</v>
      </c>
    </row>
    <row r="4" spans="1:18" ht="18.75" hidden="1" customHeight="1">
      <c r="A4" s="244">
        <v>1</v>
      </c>
      <c r="B4" s="245" t="s">
        <v>115</v>
      </c>
      <c r="C4" s="246" t="s">
        <v>116</v>
      </c>
      <c r="D4" s="247" t="s">
        <v>117</v>
      </c>
      <c r="E4" s="248" t="s">
        <v>118</v>
      </c>
      <c r="F4" s="249" t="s">
        <v>119</v>
      </c>
      <c r="G4" s="250" t="s">
        <v>120</v>
      </c>
      <c r="H4" s="251"/>
      <c r="I4" s="251"/>
      <c r="J4" s="251"/>
      <c r="K4" s="251"/>
      <c r="L4" s="251"/>
      <c r="M4" s="251"/>
      <c r="N4" s="251"/>
      <c r="O4" s="251"/>
      <c r="P4" s="251"/>
      <c r="Q4" s="251"/>
      <c r="R4" s="252"/>
    </row>
    <row r="5" spans="1:18" ht="28.7" hidden="1" customHeight="1">
      <c r="A5" s="244"/>
      <c r="B5" s="253"/>
      <c r="C5" s="246"/>
      <c r="D5" s="254"/>
      <c r="E5" s="248"/>
      <c r="F5" s="255" t="s">
        <v>121</v>
      </c>
      <c r="G5" s="256" t="str">
        <f>IF(G4&gt;=0,"đạt ","ko đạt ")</f>
        <v xml:space="preserve">đạt </v>
      </c>
      <c r="H5" s="257"/>
      <c r="I5" s="257"/>
      <c r="J5" s="257"/>
      <c r="K5" s="257"/>
      <c r="L5" s="257"/>
      <c r="M5" s="257"/>
      <c r="N5" s="257"/>
      <c r="O5" s="257"/>
      <c r="P5" s="257"/>
      <c r="Q5" s="257"/>
      <c r="R5" s="258"/>
    </row>
    <row r="6" spans="1:18" ht="15.95" hidden="1" customHeight="1">
      <c r="A6" s="244">
        <v>2</v>
      </c>
      <c r="B6" s="245" t="s">
        <v>122</v>
      </c>
      <c r="C6" s="246" t="s">
        <v>116</v>
      </c>
      <c r="D6" s="259" t="s">
        <v>123</v>
      </c>
      <c r="E6" s="248" t="s">
        <v>118</v>
      </c>
      <c r="F6" s="249" t="s">
        <v>119</v>
      </c>
      <c r="G6" s="260">
        <v>0</v>
      </c>
      <c r="H6" s="261"/>
      <c r="I6" s="261"/>
      <c r="J6" s="261"/>
      <c r="K6" s="261"/>
      <c r="L6" s="261"/>
      <c r="M6" s="261"/>
      <c r="N6" s="261"/>
      <c r="O6" s="261"/>
      <c r="P6" s="261"/>
      <c r="Q6" s="261"/>
      <c r="R6" s="262"/>
    </row>
    <row r="7" spans="1:18" ht="21.95" hidden="1" customHeight="1">
      <c r="A7" s="244"/>
      <c r="B7" s="245"/>
      <c r="C7" s="246"/>
      <c r="D7" s="259"/>
      <c r="E7" s="248"/>
      <c r="F7" s="255" t="s">
        <v>121</v>
      </c>
      <c r="G7" s="256" t="str">
        <f>IF(G6&lt;=0,"đạt ","ko đạt ")</f>
        <v xml:space="preserve">đạt </v>
      </c>
      <c r="H7" s="257"/>
      <c r="I7" s="257"/>
      <c r="J7" s="257"/>
      <c r="K7" s="257"/>
      <c r="L7" s="257"/>
      <c r="M7" s="257"/>
      <c r="N7" s="257"/>
      <c r="O7" s="257"/>
      <c r="P7" s="257"/>
      <c r="Q7" s="257"/>
      <c r="R7" s="258"/>
    </row>
    <row r="8" spans="1:18" ht="15.95" hidden="1" customHeight="1">
      <c r="A8" s="244">
        <v>3</v>
      </c>
      <c r="B8" s="245" t="s">
        <v>124</v>
      </c>
      <c r="C8" s="246" t="s">
        <v>116</v>
      </c>
      <c r="D8" s="259" t="s">
        <v>125</v>
      </c>
      <c r="E8" s="263" t="s">
        <v>126</v>
      </c>
      <c r="F8" s="249" t="s">
        <v>119</v>
      </c>
      <c r="G8" s="260">
        <v>0</v>
      </c>
      <c r="H8" s="261"/>
      <c r="I8" s="261"/>
      <c r="J8" s="261"/>
      <c r="K8" s="261"/>
      <c r="L8" s="261"/>
      <c r="M8" s="261"/>
      <c r="N8" s="261"/>
      <c r="O8" s="261"/>
      <c r="P8" s="261"/>
      <c r="Q8" s="261"/>
      <c r="R8" s="262"/>
    </row>
    <row r="9" spans="1:18" ht="15.95" hidden="1" customHeight="1">
      <c r="A9" s="244"/>
      <c r="B9" s="245"/>
      <c r="C9" s="246"/>
      <c r="D9" s="259"/>
      <c r="E9" s="263"/>
      <c r="F9" s="255" t="s">
        <v>121</v>
      </c>
      <c r="G9" s="256" t="str">
        <f>IF(G8&lt;=0,"đạt ","ko đạt ")</f>
        <v xml:space="preserve">đạt </v>
      </c>
      <c r="H9" s="257"/>
      <c r="I9" s="257"/>
      <c r="J9" s="257"/>
      <c r="K9" s="257"/>
      <c r="L9" s="257"/>
      <c r="M9" s="257"/>
      <c r="N9" s="257"/>
      <c r="O9" s="257"/>
      <c r="P9" s="257"/>
      <c r="Q9" s="257"/>
      <c r="R9" s="258"/>
    </row>
    <row r="10" spans="1:18" ht="15.95" hidden="1" customHeight="1">
      <c r="A10" s="244"/>
      <c r="B10" s="245"/>
      <c r="C10" s="246" t="s">
        <v>116</v>
      </c>
      <c r="D10" s="259" t="s">
        <v>127</v>
      </c>
      <c r="E10" s="263" t="s">
        <v>126</v>
      </c>
      <c r="F10" s="249" t="s">
        <v>119</v>
      </c>
      <c r="G10" s="260">
        <v>0</v>
      </c>
      <c r="H10" s="261"/>
      <c r="I10" s="261"/>
      <c r="J10" s="261"/>
      <c r="K10" s="261"/>
      <c r="L10" s="261"/>
      <c r="M10" s="261"/>
      <c r="N10" s="261"/>
      <c r="O10" s="261"/>
      <c r="P10" s="261"/>
      <c r="Q10" s="261"/>
      <c r="R10" s="262"/>
    </row>
    <row r="11" spans="1:18" ht="15.95" hidden="1" customHeight="1">
      <c r="A11" s="244"/>
      <c r="B11" s="245"/>
      <c r="C11" s="246"/>
      <c r="D11" s="259"/>
      <c r="E11" s="263"/>
      <c r="F11" s="255" t="s">
        <v>121</v>
      </c>
      <c r="G11" s="256" t="str">
        <f>IF(G10&lt;=0,"đạt ","ko đạt ")</f>
        <v xml:space="preserve">đạt </v>
      </c>
      <c r="H11" s="257"/>
      <c r="I11" s="257"/>
      <c r="J11" s="257"/>
      <c r="K11" s="257"/>
      <c r="L11" s="257"/>
      <c r="M11" s="257"/>
      <c r="N11" s="257"/>
      <c r="O11" s="257"/>
      <c r="P11" s="257"/>
      <c r="Q11" s="257"/>
      <c r="R11" s="258"/>
    </row>
    <row r="12" spans="1:18" ht="15.95" hidden="1" customHeight="1">
      <c r="A12" s="244">
        <v>4</v>
      </c>
      <c r="B12" s="245" t="s">
        <v>128</v>
      </c>
      <c r="C12" s="246" t="s">
        <v>116</v>
      </c>
      <c r="D12" s="259" t="s">
        <v>127</v>
      </c>
      <c r="E12" s="263" t="s">
        <v>126</v>
      </c>
      <c r="F12" s="249" t="s">
        <v>119</v>
      </c>
      <c r="G12" s="260">
        <v>0</v>
      </c>
      <c r="H12" s="261"/>
      <c r="I12" s="261"/>
      <c r="J12" s="261"/>
      <c r="K12" s="261"/>
      <c r="L12" s="261"/>
      <c r="M12" s="261"/>
      <c r="N12" s="261"/>
      <c r="O12" s="261"/>
      <c r="P12" s="261"/>
      <c r="Q12" s="261"/>
      <c r="R12" s="262"/>
    </row>
    <row r="13" spans="1:18" ht="15.95" hidden="1" customHeight="1">
      <c r="A13" s="244"/>
      <c r="B13" s="245"/>
      <c r="C13" s="246"/>
      <c r="D13" s="259"/>
      <c r="E13" s="263"/>
      <c r="F13" s="255" t="s">
        <v>121</v>
      </c>
      <c r="G13" s="256" t="str">
        <f>IF(G12&lt;=0,"đạt ","ko đạt ")</f>
        <v xml:space="preserve">đạt </v>
      </c>
      <c r="H13" s="257"/>
      <c r="I13" s="257"/>
      <c r="J13" s="257"/>
      <c r="K13" s="257"/>
      <c r="L13" s="257"/>
      <c r="M13" s="257"/>
      <c r="N13" s="257"/>
      <c r="O13" s="257"/>
      <c r="P13" s="257"/>
      <c r="Q13" s="257"/>
      <c r="R13" s="258"/>
    </row>
    <row r="14" spans="1:18" s="271" customFormat="1" ht="20.45" hidden="1" customHeight="1">
      <c r="A14" s="264">
        <v>5</v>
      </c>
      <c r="B14" s="265" t="s">
        <v>129</v>
      </c>
      <c r="C14" s="266" t="s">
        <v>130</v>
      </c>
      <c r="D14" s="267" t="s">
        <v>131</v>
      </c>
      <c r="E14" s="268">
        <v>0.8</v>
      </c>
      <c r="F14" s="269" t="s">
        <v>119</v>
      </c>
      <c r="G14" s="270">
        <v>1</v>
      </c>
      <c r="H14" s="270">
        <v>1</v>
      </c>
      <c r="I14" s="270">
        <v>1</v>
      </c>
      <c r="J14" s="270">
        <v>1</v>
      </c>
      <c r="K14" s="270">
        <v>1</v>
      </c>
      <c r="L14" s="270"/>
      <c r="M14" s="270"/>
      <c r="N14" s="270"/>
      <c r="O14" s="270"/>
      <c r="P14" s="270"/>
      <c r="Q14" s="270"/>
      <c r="R14" s="270"/>
    </row>
    <row r="15" spans="1:18" s="271" customFormat="1" ht="20.45" hidden="1" customHeight="1">
      <c r="A15" s="272"/>
      <c r="B15" s="273"/>
      <c r="C15" s="274"/>
      <c r="D15" s="275"/>
      <c r="E15" s="276"/>
      <c r="F15" s="277" t="s">
        <v>121</v>
      </c>
      <c r="G15" s="278" t="str">
        <f>IF(G14&lt;=100%,"đạt ","ko đạt ")</f>
        <v xml:space="preserve">đạt </v>
      </c>
      <c r="H15" s="278" t="str">
        <f>IF(H14&lt;=100%,"đạt ","ko đạt ")</f>
        <v xml:space="preserve">đạt </v>
      </c>
      <c r="I15" s="278" t="str">
        <f>IF(I14&lt;=100%,"đạt ","ko đạt ")</f>
        <v xml:space="preserve">đạt </v>
      </c>
      <c r="J15" s="278" t="str">
        <f>IF(J14&lt;=100%,"đạt ","ko đạt ")</f>
        <v xml:space="preserve">đạt </v>
      </c>
      <c r="K15" s="278" t="str">
        <f>IF(K14&lt;=100%,"đạt ","ko đạt ")</f>
        <v xml:space="preserve">đạt </v>
      </c>
      <c r="L15" s="278"/>
      <c r="M15" s="278"/>
      <c r="N15" s="278"/>
      <c r="O15" s="278"/>
      <c r="P15" s="278"/>
      <c r="Q15" s="278"/>
      <c r="R15" s="278"/>
    </row>
    <row r="16" spans="1:18" s="288" customFormat="1" ht="27.6" hidden="1" customHeight="1">
      <c r="A16" s="279">
        <v>6</v>
      </c>
      <c r="B16" s="280" t="s">
        <v>132</v>
      </c>
      <c r="C16" s="281" t="s">
        <v>133</v>
      </c>
      <c r="D16" s="282" t="s">
        <v>134</v>
      </c>
      <c r="E16" s="283" t="s">
        <v>135</v>
      </c>
      <c r="F16" s="284" t="s">
        <v>136</v>
      </c>
      <c r="G16" s="285" t="s">
        <v>137</v>
      </c>
      <c r="H16" s="286"/>
      <c r="I16" s="286"/>
      <c r="J16" s="286"/>
      <c r="K16" s="286"/>
      <c r="L16" s="286"/>
      <c r="M16" s="286"/>
      <c r="N16" s="286"/>
      <c r="O16" s="286"/>
      <c r="P16" s="286"/>
      <c r="Q16" s="286"/>
      <c r="R16" s="287"/>
    </row>
    <row r="17" spans="1:18" s="288" customFormat="1" ht="35.450000000000003" hidden="1" customHeight="1">
      <c r="A17" s="279"/>
      <c r="B17" s="289"/>
      <c r="C17" s="290"/>
      <c r="D17" s="291"/>
      <c r="E17" s="292"/>
      <c r="F17" s="284" t="s">
        <v>121</v>
      </c>
      <c r="G17" s="293"/>
      <c r="H17" s="294"/>
      <c r="I17" s="294"/>
      <c r="J17" s="294"/>
      <c r="K17" s="294"/>
      <c r="L17" s="294"/>
      <c r="M17" s="294"/>
      <c r="N17" s="294"/>
      <c r="O17" s="294"/>
      <c r="P17" s="294"/>
      <c r="Q17" s="294"/>
      <c r="R17" s="295"/>
    </row>
    <row r="18" spans="1:18" s="304" customFormat="1" ht="16.7" hidden="1" customHeight="1">
      <c r="A18" s="296">
        <v>7</v>
      </c>
      <c r="B18" s="297" t="s">
        <v>138</v>
      </c>
      <c r="C18" s="298" t="s">
        <v>139</v>
      </c>
      <c r="D18" s="299" t="s">
        <v>140</v>
      </c>
      <c r="E18" s="300" t="s">
        <v>141</v>
      </c>
      <c r="F18" s="301" t="s">
        <v>136</v>
      </c>
      <c r="G18" s="302">
        <v>1</v>
      </c>
      <c r="H18" s="302">
        <v>1</v>
      </c>
      <c r="I18" s="302">
        <v>1</v>
      </c>
      <c r="J18" s="302">
        <v>1</v>
      </c>
      <c r="K18" s="302">
        <v>1</v>
      </c>
      <c r="L18" s="303"/>
      <c r="M18" s="303"/>
      <c r="N18" s="303"/>
      <c r="O18" s="303"/>
      <c r="P18" s="303"/>
      <c r="Q18" s="303"/>
      <c r="R18" s="303"/>
    </row>
    <row r="19" spans="1:18" s="304" customFormat="1" ht="20.45" hidden="1" customHeight="1">
      <c r="A19" s="305"/>
      <c r="B19" s="306"/>
      <c r="C19" s="298"/>
      <c r="D19" s="299"/>
      <c r="E19" s="300"/>
      <c r="F19" s="301" t="s">
        <v>121</v>
      </c>
      <c r="G19" s="303" t="str">
        <f>IF(G18&lt;=100%,"đạt ","ko đạt ")</f>
        <v xml:space="preserve">đạt </v>
      </c>
      <c r="H19" s="303" t="str">
        <f>IF(H18&lt;=100%,"đạt ","ko đạt ")</f>
        <v xml:space="preserve">đạt </v>
      </c>
      <c r="I19" s="303" t="str">
        <f>IF(I18&lt;=100%,"đạt ","ko đạt ")</f>
        <v xml:space="preserve">đạt </v>
      </c>
      <c r="J19" s="303" t="str">
        <f>IF(J18&lt;=100%,"đạt ","ko đạt ")</f>
        <v xml:space="preserve">đạt </v>
      </c>
      <c r="K19" s="303" t="str">
        <f>IF(K18&lt;=100%,"đạt ","ko đạt ")</f>
        <v xml:space="preserve">đạt </v>
      </c>
      <c r="L19" s="303"/>
      <c r="M19" s="303"/>
      <c r="N19" s="303"/>
      <c r="O19" s="303"/>
      <c r="P19" s="303"/>
      <c r="Q19" s="303"/>
      <c r="R19" s="303"/>
    </row>
    <row r="20" spans="1:18" s="304" customFormat="1" ht="20.45" hidden="1" customHeight="1">
      <c r="A20" s="305"/>
      <c r="B20" s="306"/>
      <c r="C20" s="307" t="s">
        <v>142</v>
      </c>
      <c r="D20" s="308" t="s">
        <v>143</v>
      </c>
      <c r="E20" s="309" t="s">
        <v>144</v>
      </c>
      <c r="F20" s="301"/>
      <c r="G20" s="303"/>
      <c r="H20" s="303"/>
      <c r="I20" s="303"/>
      <c r="J20" s="303"/>
      <c r="K20" s="303"/>
      <c r="L20" s="303"/>
      <c r="M20" s="303"/>
      <c r="N20" s="303"/>
      <c r="O20" s="303"/>
      <c r="P20" s="303"/>
      <c r="Q20" s="303"/>
      <c r="R20" s="303"/>
    </row>
    <row r="21" spans="1:18" s="304" customFormat="1" ht="20.45" hidden="1" customHeight="1">
      <c r="A21" s="310"/>
      <c r="B21" s="311"/>
      <c r="C21" s="307" t="s">
        <v>139</v>
      </c>
      <c r="D21" s="308" t="s">
        <v>145</v>
      </c>
      <c r="E21" s="312" t="s">
        <v>146</v>
      </c>
      <c r="F21" s="301"/>
      <c r="G21" s="303"/>
      <c r="H21" s="303"/>
      <c r="I21" s="303"/>
      <c r="J21" s="303"/>
      <c r="K21" s="303"/>
      <c r="L21" s="303"/>
      <c r="M21" s="303"/>
      <c r="N21" s="303"/>
      <c r="O21" s="303"/>
      <c r="P21" s="303"/>
      <c r="Q21" s="303"/>
      <c r="R21" s="303"/>
    </row>
    <row r="22" spans="1:18" s="304" customFormat="1" ht="16.7" hidden="1" customHeight="1">
      <c r="A22" s="296">
        <v>8</v>
      </c>
      <c r="B22" s="297" t="s">
        <v>147</v>
      </c>
      <c r="C22" s="298" t="s">
        <v>139</v>
      </c>
      <c r="D22" s="299" t="s">
        <v>140</v>
      </c>
      <c r="E22" s="300" t="s">
        <v>141</v>
      </c>
      <c r="F22" s="301" t="s">
        <v>136</v>
      </c>
      <c r="G22" s="302">
        <v>1</v>
      </c>
      <c r="H22" s="302">
        <v>1</v>
      </c>
      <c r="I22" s="302">
        <v>1</v>
      </c>
      <c r="J22" s="302">
        <v>1</v>
      </c>
      <c r="K22" s="302">
        <v>1</v>
      </c>
      <c r="L22" s="303"/>
      <c r="M22" s="303"/>
      <c r="N22" s="303"/>
      <c r="O22" s="303"/>
      <c r="P22" s="303"/>
      <c r="Q22" s="303"/>
      <c r="R22" s="303"/>
    </row>
    <row r="23" spans="1:18" s="304" customFormat="1" ht="20.45" hidden="1" customHeight="1">
      <c r="A23" s="305"/>
      <c r="B23" s="306"/>
      <c r="C23" s="298"/>
      <c r="D23" s="299"/>
      <c r="E23" s="300"/>
      <c r="F23" s="301" t="s">
        <v>121</v>
      </c>
      <c r="G23" s="303" t="str">
        <f>IF(G22&lt;=100%,"đạt ","ko đạt ")</f>
        <v xml:space="preserve">đạt </v>
      </c>
      <c r="H23" s="303" t="str">
        <f>IF(H22&lt;=100%,"đạt ","ko đạt ")</f>
        <v xml:space="preserve">đạt </v>
      </c>
      <c r="I23" s="303" t="str">
        <f>IF(I22&lt;=100%,"đạt ","ko đạt ")</f>
        <v xml:space="preserve">đạt </v>
      </c>
      <c r="J23" s="303" t="str">
        <f>IF(J22&lt;=100%,"đạt ","ko đạt ")</f>
        <v xml:space="preserve">đạt </v>
      </c>
      <c r="K23" s="303" t="str">
        <f>IF(K22&lt;=100%,"đạt ","ko đạt ")</f>
        <v xml:space="preserve">đạt </v>
      </c>
      <c r="L23" s="303"/>
      <c r="M23" s="303"/>
      <c r="N23" s="303"/>
      <c r="O23" s="303"/>
      <c r="P23" s="303"/>
      <c r="Q23" s="303"/>
      <c r="R23" s="303"/>
    </row>
    <row r="24" spans="1:18" s="304" customFormat="1" ht="20.45" hidden="1" customHeight="1">
      <c r="A24" s="305"/>
      <c r="B24" s="306"/>
      <c r="C24" s="307" t="s">
        <v>142</v>
      </c>
      <c r="D24" s="308" t="s">
        <v>143</v>
      </c>
      <c r="E24" s="309" t="s">
        <v>144</v>
      </c>
      <c r="F24" s="301"/>
      <c r="G24" s="303"/>
      <c r="H24" s="303"/>
      <c r="I24" s="303"/>
      <c r="J24" s="303"/>
      <c r="K24" s="303"/>
      <c r="L24" s="303"/>
      <c r="M24" s="303"/>
      <c r="N24" s="303"/>
      <c r="O24" s="303"/>
      <c r="P24" s="303"/>
      <c r="Q24" s="303"/>
      <c r="R24" s="303"/>
    </row>
    <row r="25" spans="1:18" s="304" customFormat="1" ht="20.45" hidden="1" customHeight="1">
      <c r="A25" s="310"/>
      <c r="B25" s="311"/>
      <c r="C25" s="307" t="s">
        <v>139</v>
      </c>
      <c r="D25" s="308" t="s">
        <v>145</v>
      </c>
      <c r="E25" s="312" t="s">
        <v>148</v>
      </c>
      <c r="F25" s="301"/>
      <c r="G25" s="303"/>
      <c r="H25" s="303"/>
      <c r="I25" s="303"/>
      <c r="J25" s="303"/>
      <c r="K25" s="303"/>
      <c r="L25" s="303"/>
      <c r="M25" s="303"/>
      <c r="N25" s="303"/>
      <c r="O25" s="303"/>
      <c r="P25" s="303"/>
      <c r="Q25" s="303"/>
      <c r="R25" s="303"/>
    </row>
    <row r="26" spans="1:18" s="304" customFormat="1" ht="16.7" hidden="1" customHeight="1">
      <c r="A26" s="296">
        <v>9</v>
      </c>
      <c r="B26" s="313" t="s">
        <v>149</v>
      </c>
      <c r="C26" s="298" t="s">
        <v>139</v>
      </c>
      <c r="D26" s="299" t="s">
        <v>140</v>
      </c>
      <c r="E26" s="300" t="s">
        <v>141</v>
      </c>
      <c r="F26" s="301" t="s">
        <v>136</v>
      </c>
      <c r="G26" s="302">
        <v>1</v>
      </c>
      <c r="H26" s="302">
        <v>1</v>
      </c>
      <c r="I26" s="302">
        <v>1</v>
      </c>
      <c r="J26" s="302">
        <v>1</v>
      </c>
      <c r="K26" s="302">
        <v>1</v>
      </c>
      <c r="L26" s="303"/>
      <c r="M26" s="303"/>
      <c r="N26" s="303"/>
      <c r="O26" s="303"/>
      <c r="P26" s="303"/>
      <c r="Q26" s="303"/>
      <c r="R26" s="303"/>
    </row>
    <row r="27" spans="1:18" s="304" customFormat="1" ht="20.45" hidden="1" customHeight="1">
      <c r="A27" s="305"/>
      <c r="B27" s="314"/>
      <c r="C27" s="298"/>
      <c r="D27" s="299"/>
      <c r="E27" s="300"/>
      <c r="F27" s="301" t="s">
        <v>121</v>
      </c>
      <c r="G27" s="303" t="str">
        <f>IF(G26&lt;=100%,"đạt ","ko đạt ")</f>
        <v xml:space="preserve">đạt </v>
      </c>
      <c r="H27" s="303" t="str">
        <f>IF(H26&lt;=100%,"đạt ","ko đạt ")</f>
        <v xml:space="preserve">đạt </v>
      </c>
      <c r="I27" s="303" t="str">
        <f>IF(I26&lt;=100%,"đạt ","ko đạt ")</f>
        <v xml:space="preserve">đạt </v>
      </c>
      <c r="J27" s="303" t="str">
        <f>IF(J26&lt;=100%,"đạt ","ko đạt ")</f>
        <v xml:space="preserve">đạt </v>
      </c>
      <c r="K27" s="303" t="str">
        <f>IF(K26&lt;=100%,"đạt ","ko đạt ")</f>
        <v xml:space="preserve">đạt </v>
      </c>
      <c r="L27" s="303"/>
      <c r="M27" s="303"/>
      <c r="N27" s="303"/>
      <c r="O27" s="303"/>
      <c r="P27" s="303"/>
      <c r="Q27" s="303"/>
      <c r="R27" s="303"/>
    </row>
    <row r="28" spans="1:18" s="304" customFormat="1" ht="20.45" hidden="1" customHeight="1">
      <c r="A28" s="305"/>
      <c r="B28" s="314"/>
      <c r="C28" s="307" t="s">
        <v>142</v>
      </c>
      <c r="D28" s="308" t="s">
        <v>143</v>
      </c>
      <c r="E28" s="309" t="s">
        <v>144</v>
      </c>
      <c r="F28" s="301"/>
      <c r="G28" s="303"/>
      <c r="H28" s="303"/>
      <c r="I28" s="303"/>
      <c r="J28" s="303"/>
      <c r="K28" s="303"/>
      <c r="L28" s="303"/>
      <c r="M28" s="303"/>
      <c r="N28" s="303"/>
      <c r="O28" s="303"/>
      <c r="P28" s="303"/>
      <c r="Q28" s="303"/>
      <c r="R28" s="303"/>
    </row>
    <row r="29" spans="1:18" s="304" customFormat="1" ht="20.45" hidden="1" customHeight="1">
      <c r="A29" s="310"/>
      <c r="B29" s="315"/>
      <c r="C29" s="307" t="s">
        <v>139</v>
      </c>
      <c r="D29" s="308" t="s">
        <v>145</v>
      </c>
      <c r="E29" s="312" t="s">
        <v>148</v>
      </c>
      <c r="F29" s="301"/>
      <c r="G29" s="303"/>
      <c r="H29" s="303"/>
      <c r="I29" s="303"/>
      <c r="J29" s="303"/>
      <c r="K29" s="303"/>
      <c r="L29" s="303"/>
      <c r="M29" s="303"/>
      <c r="N29" s="303"/>
      <c r="O29" s="303"/>
      <c r="P29" s="303"/>
      <c r="Q29" s="303"/>
      <c r="R29" s="303"/>
    </row>
    <row r="30" spans="1:18" s="304" customFormat="1" ht="16.7" hidden="1" customHeight="1">
      <c r="A30" s="296">
        <v>10</v>
      </c>
      <c r="B30" s="313" t="s">
        <v>150</v>
      </c>
      <c r="C30" s="298" t="s">
        <v>139</v>
      </c>
      <c r="D30" s="299" t="s">
        <v>140</v>
      </c>
      <c r="E30" s="300" t="s">
        <v>141</v>
      </c>
      <c r="F30" s="301" t="s">
        <v>136</v>
      </c>
      <c r="G30" s="302">
        <v>1</v>
      </c>
      <c r="H30" s="302">
        <v>1</v>
      </c>
      <c r="I30" s="302">
        <v>1</v>
      </c>
      <c r="J30" s="302">
        <v>1</v>
      </c>
      <c r="K30" s="302">
        <v>1</v>
      </c>
      <c r="L30" s="303"/>
      <c r="M30" s="303"/>
      <c r="N30" s="303"/>
      <c r="O30" s="303"/>
      <c r="P30" s="303"/>
      <c r="Q30" s="303"/>
      <c r="R30" s="303"/>
    </row>
    <row r="31" spans="1:18" s="304" customFormat="1" ht="20.45" hidden="1" customHeight="1">
      <c r="A31" s="305"/>
      <c r="B31" s="314"/>
      <c r="C31" s="298"/>
      <c r="D31" s="299"/>
      <c r="E31" s="300"/>
      <c r="F31" s="301" t="s">
        <v>121</v>
      </c>
      <c r="G31" s="303" t="str">
        <f>IF(G30&lt;=100%,"đạt ","ko đạt ")</f>
        <v xml:space="preserve">đạt </v>
      </c>
      <c r="H31" s="303" t="str">
        <f>IF(H30&lt;=100%,"đạt ","ko đạt ")</f>
        <v xml:space="preserve">đạt </v>
      </c>
      <c r="I31" s="303" t="str">
        <f>IF(I30&lt;=100%,"đạt ","ko đạt ")</f>
        <v xml:space="preserve">đạt </v>
      </c>
      <c r="J31" s="303" t="str">
        <f>IF(J30&lt;=100%,"đạt ","ko đạt ")</f>
        <v xml:space="preserve">đạt </v>
      </c>
      <c r="K31" s="303" t="str">
        <f>IF(K30&lt;=100%,"đạt ","ko đạt ")</f>
        <v xml:space="preserve">đạt </v>
      </c>
      <c r="L31" s="303"/>
      <c r="M31" s="303"/>
      <c r="N31" s="303"/>
      <c r="O31" s="303"/>
      <c r="P31" s="303"/>
      <c r="Q31" s="303"/>
      <c r="R31" s="303"/>
    </row>
    <row r="32" spans="1:18" s="304" customFormat="1" ht="29.25" hidden="1" customHeight="1">
      <c r="A32" s="305"/>
      <c r="B32" s="314"/>
      <c r="C32" s="307" t="s">
        <v>142</v>
      </c>
      <c r="D32" s="308" t="s">
        <v>143</v>
      </c>
      <c r="E32" s="309" t="s">
        <v>144</v>
      </c>
      <c r="F32" s="301"/>
      <c r="G32" s="303"/>
      <c r="H32" s="303"/>
      <c r="I32" s="303"/>
      <c r="J32" s="303"/>
      <c r="K32" s="303"/>
      <c r="L32" s="303"/>
      <c r="M32" s="303"/>
      <c r="N32" s="303"/>
      <c r="O32" s="303"/>
      <c r="P32" s="303"/>
      <c r="Q32" s="303"/>
      <c r="R32" s="303"/>
    </row>
    <row r="33" spans="1:18" s="304" customFormat="1" ht="45" hidden="1" customHeight="1">
      <c r="A33" s="310"/>
      <c r="B33" s="315"/>
      <c r="C33" s="307" t="s">
        <v>139</v>
      </c>
      <c r="D33" s="308" t="s">
        <v>145</v>
      </c>
      <c r="E33" s="312" t="s">
        <v>148</v>
      </c>
      <c r="F33" s="301"/>
      <c r="G33" s="303"/>
      <c r="H33" s="303"/>
      <c r="I33" s="303"/>
      <c r="J33" s="303"/>
      <c r="K33" s="303"/>
      <c r="L33" s="303"/>
      <c r="M33" s="303"/>
      <c r="N33" s="303"/>
      <c r="O33" s="303"/>
      <c r="P33" s="303"/>
      <c r="Q33" s="303"/>
      <c r="R33" s="303"/>
    </row>
    <row r="34" spans="1:18" s="304" customFormat="1" ht="15.95" customHeight="1">
      <c r="A34" s="316">
        <v>1</v>
      </c>
      <c r="B34" s="317" t="s">
        <v>151</v>
      </c>
      <c r="C34" s="317" t="s">
        <v>142</v>
      </c>
      <c r="D34" s="318" t="s">
        <v>152</v>
      </c>
      <c r="E34" s="319" t="s">
        <v>153</v>
      </c>
      <c r="F34" s="301" t="s">
        <v>154</v>
      </c>
      <c r="G34" s="320"/>
      <c r="H34" s="320"/>
      <c r="I34" s="320"/>
      <c r="J34" s="320"/>
      <c r="K34" s="321"/>
      <c r="L34" s="320"/>
      <c r="M34" s="320"/>
      <c r="N34" s="320" t="s">
        <v>155</v>
      </c>
      <c r="O34" s="320"/>
      <c r="P34" s="320"/>
      <c r="Q34" s="320"/>
      <c r="R34" s="321" t="s">
        <v>155</v>
      </c>
    </row>
    <row r="35" spans="1:18" s="304" customFormat="1" ht="15.95" customHeight="1">
      <c r="A35" s="316"/>
      <c r="B35" s="322"/>
      <c r="C35" s="322"/>
      <c r="D35" s="318"/>
      <c r="E35" s="319"/>
      <c r="F35" s="301" t="s">
        <v>156</v>
      </c>
      <c r="G35" s="320"/>
      <c r="H35" s="320"/>
      <c r="I35" s="320"/>
      <c r="J35" s="320"/>
      <c r="K35" s="321"/>
      <c r="L35" s="320"/>
      <c r="M35" s="320"/>
      <c r="N35" s="320" t="s">
        <v>155</v>
      </c>
      <c r="O35" s="320"/>
      <c r="P35" s="320"/>
      <c r="Q35" s="320"/>
      <c r="R35" s="321" t="s">
        <v>155</v>
      </c>
    </row>
    <row r="36" spans="1:18" s="304" customFormat="1" ht="15.95" customHeight="1">
      <c r="A36" s="316"/>
      <c r="B36" s="322"/>
      <c r="C36" s="322"/>
      <c r="D36" s="318"/>
      <c r="E36" s="319"/>
      <c r="F36" s="301"/>
      <c r="G36" s="320"/>
      <c r="H36" s="320"/>
      <c r="I36" s="320"/>
      <c r="J36" s="320"/>
      <c r="K36" s="321"/>
      <c r="L36" s="320"/>
      <c r="M36" s="320"/>
      <c r="N36" s="320" t="s">
        <v>157</v>
      </c>
      <c r="O36" s="320"/>
      <c r="P36" s="320"/>
      <c r="Q36" s="320"/>
      <c r="R36" s="321" t="s">
        <v>155</v>
      </c>
    </row>
    <row r="37" spans="1:18" s="304" customFormat="1" ht="15.95" customHeight="1">
      <c r="A37" s="316"/>
      <c r="B37" s="322"/>
      <c r="C37" s="322"/>
      <c r="D37" s="318"/>
      <c r="E37" s="319"/>
      <c r="F37" s="301" t="s">
        <v>158</v>
      </c>
      <c r="G37" s="303"/>
      <c r="H37" s="303"/>
      <c r="I37" s="303"/>
      <c r="J37" s="303"/>
      <c r="K37" s="303"/>
      <c r="L37" s="303"/>
      <c r="M37" s="303"/>
      <c r="N37" s="303" t="s">
        <v>155</v>
      </c>
      <c r="O37" s="303"/>
      <c r="P37" s="303"/>
      <c r="Q37" s="303"/>
      <c r="R37" s="303" t="s">
        <v>155</v>
      </c>
    </row>
    <row r="38" spans="1:18" s="235" customFormat="1" ht="30.95" hidden="1" customHeight="1">
      <c r="A38" s="316"/>
      <c r="B38" s="322"/>
      <c r="C38" s="322"/>
      <c r="D38" s="323" t="s">
        <v>159</v>
      </c>
      <c r="E38" s="324" t="s">
        <v>160</v>
      </c>
      <c r="F38" s="325" t="s">
        <v>119</v>
      </c>
      <c r="G38" s="301">
        <v>1.5653999999999999</v>
      </c>
      <c r="H38" s="301">
        <v>3.4737</v>
      </c>
      <c r="I38" s="301">
        <v>3.8129</v>
      </c>
      <c r="J38" s="301">
        <v>6.0545999999999998</v>
      </c>
      <c r="K38" s="301">
        <v>2.7875000000000001</v>
      </c>
      <c r="L38" s="301"/>
      <c r="M38" s="301"/>
      <c r="N38" s="301"/>
      <c r="O38" s="301"/>
      <c r="P38" s="301"/>
      <c r="Q38" s="301"/>
      <c r="R38" s="301"/>
    </row>
    <row r="39" spans="1:18" s="235" customFormat="1" ht="31.5" hidden="1" customHeight="1">
      <c r="A39" s="316"/>
      <c r="B39" s="322"/>
      <c r="C39" s="322"/>
      <c r="D39" s="323"/>
      <c r="E39" s="324"/>
      <c r="F39" s="326" t="s">
        <v>121</v>
      </c>
      <c r="G39" s="303" t="str">
        <f>IF(G38&gt;1.33,"đạt ","ko đạt ")</f>
        <v xml:space="preserve">đạt </v>
      </c>
      <c r="H39" s="303" t="str">
        <f>IF(H38&gt;1.33,"đạt ","ko đạt ")</f>
        <v xml:space="preserve">đạt </v>
      </c>
      <c r="I39" s="303" t="str">
        <f>IF(I38&gt;1.33,"đạt ","ko đạt ")</f>
        <v xml:space="preserve">đạt </v>
      </c>
      <c r="J39" s="303" t="str">
        <f>IF(J38&gt;1.33,"đạt ","ko đạt ")</f>
        <v xml:space="preserve">đạt </v>
      </c>
      <c r="K39" s="303" t="str">
        <f>IF(K38&gt;1.33,"đạt ","ko đạt ")</f>
        <v xml:space="preserve">đạt </v>
      </c>
      <c r="L39" s="301"/>
      <c r="M39" s="301"/>
      <c r="N39" s="301"/>
      <c r="O39" s="301"/>
      <c r="P39" s="301"/>
      <c r="Q39" s="301"/>
      <c r="R39" s="301"/>
    </row>
    <row r="40" spans="1:18" s="235" customFormat="1" ht="31.5" hidden="1" customHeight="1">
      <c r="A40" s="316"/>
      <c r="B40" s="322"/>
      <c r="C40" s="322"/>
      <c r="D40" s="327" t="s">
        <v>161</v>
      </c>
      <c r="E40" s="328" t="s">
        <v>162</v>
      </c>
      <c r="F40" s="326"/>
      <c r="G40" s="303"/>
      <c r="H40" s="303"/>
      <c r="I40" s="303"/>
      <c r="J40" s="303"/>
      <c r="K40" s="303"/>
      <c r="L40" s="301"/>
      <c r="M40" s="301"/>
      <c r="N40" s="301"/>
      <c r="O40" s="301"/>
      <c r="P40" s="301"/>
      <c r="Q40" s="301"/>
      <c r="R40" s="301"/>
    </row>
    <row r="41" spans="1:18" s="271" customFormat="1" ht="28.7" hidden="1" customHeight="1">
      <c r="A41" s="316"/>
      <c r="B41" s="322"/>
      <c r="C41" s="322"/>
      <c r="D41" s="329" t="s">
        <v>163</v>
      </c>
      <c r="E41" s="330" t="s">
        <v>164</v>
      </c>
      <c r="F41" s="269" t="s">
        <v>119</v>
      </c>
      <c r="G41" s="270">
        <v>1</v>
      </c>
      <c r="H41" s="270">
        <v>1</v>
      </c>
      <c r="I41" s="270">
        <v>1</v>
      </c>
      <c r="J41" s="270">
        <v>1</v>
      </c>
      <c r="K41" s="270">
        <v>1</v>
      </c>
      <c r="L41" s="270"/>
      <c r="M41" s="270"/>
      <c r="N41" s="270"/>
      <c r="O41" s="270"/>
      <c r="P41" s="270"/>
      <c r="Q41" s="270"/>
      <c r="R41" s="270"/>
    </row>
    <row r="42" spans="1:18" s="271" customFormat="1" ht="24.75" hidden="1" customHeight="1">
      <c r="A42" s="316"/>
      <c r="B42" s="322"/>
      <c r="C42" s="322"/>
      <c r="D42" s="331"/>
      <c r="E42" s="332"/>
      <c r="F42" s="277" t="s">
        <v>121</v>
      </c>
      <c r="G42" s="278" t="str">
        <f>IF(G41&lt;=100%,"đạt ","ko đạt ")</f>
        <v xml:space="preserve">đạt </v>
      </c>
      <c r="H42" s="278" t="str">
        <f>IF(H41&lt;=100%,"đạt ","ko đạt ")</f>
        <v xml:space="preserve">đạt </v>
      </c>
      <c r="I42" s="278" t="str">
        <f>IF(I41&lt;=100%,"đạt ","ko đạt ")</f>
        <v xml:space="preserve">đạt </v>
      </c>
      <c r="J42" s="278" t="str">
        <f>IF(J41&lt;=100%,"đạt ","ko đạt ")</f>
        <v xml:space="preserve">đạt </v>
      </c>
      <c r="K42" s="278" t="str">
        <f>IF(K41&lt;=100%,"đạt ","ko đạt ")</f>
        <v xml:space="preserve">đạt </v>
      </c>
      <c r="L42" s="278"/>
      <c r="M42" s="278"/>
      <c r="N42" s="278"/>
      <c r="O42" s="278"/>
      <c r="P42" s="278"/>
      <c r="Q42" s="278"/>
      <c r="R42" s="278"/>
    </row>
    <row r="43" spans="1:18" s="271" customFormat="1" ht="24.75" hidden="1" customHeight="1">
      <c r="A43" s="316"/>
      <c r="B43" s="322"/>
      <c r="C43" s="322"/>
      <c r="D43" s="333" t="s">
        <v>165</v>
      </c>
      <c r="E43" s="334" t="s">
        <v>166</v>
      </c>
      <c r="F43" s="277"/>
      <c r="G43" s="335"/>
      <c r="H43" s="336"/>
      <c r="I43" s="336"/>
      <c r="J43" s="336"/>
      <c r="K43" s="336"/>
      <c r="L43" s="336"/>
      <c r="M43" s="336"/>
      <c r="N43" s="336"/>
      <c r="O43" s="336"/>
      <c r="P43" s="336"/>
      <c r="Q43" s="336"/>
      <c r="R43" s="337"/>
    </row>
    <row r="44" spans="1:18" s="271" customFormat="1" ht="24.75" hidden="1" customHeight="1">
      <c r="A44" s="316"/>
      <c r="B44" s="322"/>
      <c r="C44" s="322"/>
      <c r="D44" s="333" t="s">
        <v>167</v>
      </c>
      <c r="E44" s="338" t="s">
        <v>168</v>
      </c>
      <c r="F44" s="277"/>
      <c r="G44" s="335"/>
      <c r="H44" s="336"/>
      <c r="I44" s="336"/>
      <c r="J44" s="336"/>
      <c r="K44" s="336"/>
      <c r="L44" s="336"/>
      <c r="M44" s="336"/>
      <c r="N44" s="336"/>
      <c r="O44" s="336"/>
      <c r="P44" s="336"/>
      <c r="Q44" s="336"/>
      <c r="R44" s="337"/>
    </row>
    <row r="45" spans="1:18" ht="15.95" hidden="1" customHeight="1">
      <c r="A45" s="316"/>
      <c r="B45" s="322"/>
      <c r="C45" s="322"/>
      <c r="D45" s="339" t="s">
        <v>169</v>
      </c>
      <c r="E45" s="263" t="s">
        <v>126</v>
      </c>
      <c r="F45" s="255" t="s">
        <v>136</v>
      </c>
      <c r="G45" s="340">
        <v>18</v>
      </c>
      <c r="H45" s="341"/>
      <c r="I45" s="341"/>
      <c r="J45" s="341"/>
      <c r="K45" s="341"/>
      <c r="L45" s="341"/>
      <c r="M45" s="341"/>
      <c r="N45" s="341"/>
      <c r="O45" s="341"/>
      <c r="P45" s="341"/>
      <c r="Q45" s="341"/>
      <c r="R45" s="342"/>
    </row>
    <row r="46" spans="1:18" ht="38.450000000000003" hidden="1" customHeight="1">
      <c r="A46" s="316"/>
      <c r="B46" s="322"/>
      <c r="C46" s="322"/>
      <c r="D46" s="339"/>
      <c r="E46" s="263"/>
      <c r="F46" s="255" t="s">
        <v>121</v>
      </c>
      <c r="G46" s="340" t="str">
        <f>IF(G45&gt;=6,"đạt ","ko đạt ")</f>
        <v xml:space="preserve">đạt </v>
      </c>
      <c r="H46" s="341"/>
      <c r="I46" s="341"/>
      <c r="J46" s="341"/>
      <c r="K46" s="341"/>
      <c r="L46" s="341"/>
      <c r="M46" s="341"/>
      <c r="N46" s="341"/>
      <c r="O46" s="341"/>
      <c r="P46" s="341"/>
      <c r="Q46" s="341"/>
      <c r="R46" s="342"/>
    </row>
    <row r="47" spans="1:18" ht="38.450000000000003" hidden="1" customHeight="1">
      <c r="A47" s="316"/>
      <c r="B47" s="322"/>
      <c r="C47" s="322"/>
      <c r="D47" s="343" t="s">
        <v>170</v>
      </c>
      <c r="E47" s="344" t="s">
        <v>126</v>
      </c>
      <c r="F47" s="255"/>
      <c r="G47" s="345"/>
      <c r="H47" s="346"/>
      <c r="I47" s="346"/>
      <c r="J47" s="346"/>
      <c r="K47" s="346"/>
      <c r="L47" s="346"/>
      <c r="M47" s="346"/>
      <c r="N47" s="346"/>
      <c r="O47" s="346"/>
      <c r="P47" s="346"/>
      <c r="Q47" s="346"/>
      <c r="R47" s="347"/>
    </row>
    <row r="48" spans="1:18" s="304" customFormat="1" ht="19.7" hidden="1" customHeight="1">
      <c r="A48" s="316"/>
      <c r="B48" s="322"/>
      <c r="C48" s="322"/>
      <c r="D48" s="348" t="s">
        <v>171</v>
      </c>
      <c r="E48" s="349" t="s">
        <v>172</v>
      </c>
      <c r="F48" s="301" t="s">
        <v>136</v>
      </c>
      <c r="G48" s="303">
        <v>0</v>
      </c>
      <c r="H48" s="303">
        <v>0</v>
      </c>
      <c r="I48" s="303">
        <v>0</v>
      </c>
      <c r="J48" s="303">
        <v>0</v>
      </c>
      <c r="K48" s="303">
        <v>0</v>
      </c>
      <c r="L48" s="350"/>
      <c r="M48" s="350"/>
      <c r="N48" s="350"/>
      <c r="O48" s="350"/>
      <c r="P48" s="350"/>
      <c r="Q48" s="350"/>
      <c r="R48" s="350"/>
    </row>
    <row r="49" spans="1:18" s="304" customFormat="1" ht="16.7" hidden="1" customHeight="1">
      <c r="A49" s="316"/>
      <c r="B49" s="322"/>
      <c r="C49" s="322"/>
      <c r="D49" s="348"/>
      <c r="E49" s="349"/>
      <c r="F49" s="301" t="s">
        <v>121</v>
      </c>
      <c r="G49" s="303" t="str">
        <f>IF(G48&lt;=4,"đạt ","ko đạt ")</f>
        <v xml:space="preserve">đạt </v>
      </c>
      <c r="H49" s="303" t="str">
        <f>IF(H48&lt;=4,"đạt ","ko đạt ")</f>
        <v xml:space="preserve">đạt </v>
      </c>
      <c r="I49" s="303" t="str">
        <f>IF(I48&lt;=4,"đạt ","ko đạt ")</f>
        <v xml:space="preserve">đạt </v>
      </c>
      <c r="J49" s="303" t="str">
        <f>IF(J48&lt;=4,"đạt ","ko đạt ")</f>
        <v xml:space="preserve">đạt </v>
      </c>
      <c r="K49" s="303" t="str">
        <f>IF(K48&lt;=4,"đạt ","ko đạt ")</f>
        <v xml:space="preserve">đạt </v>
      </c>
      <c r="L49" s="303"/>
      <c r="M49" s="303"/>
      <c r="N49" s="303"/>
      <c r="O49" s="303"/>
      <c r="P49" s="303"/>
      <c r="Q49" s="303"/>
      <c r="R49" s="303"/>
    </row>
    <row r="50" spans="1:18" s="235" customFormat="1" ht="15.95" hidden="1" customHeight="1">
      <c r="A50" s="316"/>
      <c r="B50" s="322"/>
      <c r="C50" s="322"/>
      <c r="D50" s="351" t="s">
        <v>173</v>
      </c>
      <c r="E50" s="263" t="s">
        <v>174</v>
      </c>
      <c r="F50" s="301" t="s">
        <v>136</v>
      </c>
      <c r="G50" s="303">
        <v>151</v>
      </c>
      <c r="H50" s="303">
        <v>201</v>
      </c>
      <c r="I50" s="303">
        <v>469</v>
      </c>
      <c r="J50" s="303">
        <v>283</v>
      </c>
      <c r="K50" s="303">
        <v>101</v>
      </c>
      <c r="L50" s="303"/>
      <c r="M50" s="303"/>
      <c r="N50" s="352"/>
      <c r="O50" s="303"/>
      <c r="P50" s="353"/>
      <c r="Q50" s="303"/>
      <c r="R50" s="303"/>
    </row>
    <row r="51" spans="1:18" s="235" customFormat="1" ht="15.95" hidden="1" customHeight="1">
      <c r="A51" s="316"/>
      <c r="B51" s="322"/>
      <c r="C51" s="322"/>
      <c r="D51" s="354"/>
      <c r="E51" s="263"/>
      <c r="F51" s="301" t="s">
        <v>121</v>
      </c>
      <c r="G51" s="303" t="str">
        <f>IF(G50&lt;=950,"đạt ","ko đạt ")</f>
        <v xml:space="preserve">đạt </v>
      </c>
      <c r="H51" s="303" t="str">
        <f>IF(H50&lt;=950,"đạt ","ko đạt ")</f>
        <v xml:space="preserve">đạt </v>
      </c>
      <c r="I51" s="303" t="str">
        <f>IF(I50&lt;=950,"đạt ","ko đạt ")</f>
        <v xml:space="preserve">đạt </v>
      </c>
      <c r="J51" s="303" t="str">
        <f>IF(J50&lt;=950,"đạt ","ko đạt ")</f>
        <v xml:space="preserve">đạt </v>
      </c>
      <c r="K51" s="303" t="str">
        <f>IF(K50&lt;=950,"đạt ","ko đạt ")</f>
        <v xml:space="preserve">đạt </v>
      </c>
      <c r="L51" s="303"/>
      <c r="M51" s="303"/>
      <c r="N51" s="303"/>
      <c r="O51" s="303"/>
      <c r="P51" s="303"/>
      <c r="Q51" s="303"/>
      <c r="R51" s="303"/>
    </row>
    <row r="52" spans="1:18" s="235" customFormat="1" ht="35.450000000000003" hidden="1" customHeight="1">
      <c r="A52" s="316"/>
      <c r="B52" s="322"/>
      <c r="C52" s="322"/>
      <c r="D52" s="355" t="s">
        <v>175</v>
      </c>
      <c r="E52" s="356" t="s">
        <v>176</v>
      </c>
      <c r="F52" s="301" t="s">
        <v>121</v>
      </c>
      <c r="G52" s="301"/>
      <c r="H52" s="301"/>
      <c r="I52" s="301"/>
      <c r="J52" s="301"/>
      <c r="K52" s="301"/>
      <c r="L52" s="303"/>
      <c r="M52" s="303"/>
      <c r="N52" s="352"/>
      <c r="O52" s="303"/>
      <c r="P52" s="353"/>
      <c r="Q52" s="303"/>
      <c r="R52" s="303"/>
    </row>
    <row r="53" spans="1:18" s="235" customFormat="1" ht="21.95" hidden="1" customHeight="1">
      <c r="A53" s="316"/>
      <c r="B53" s="322"/>
      <c r="C53" s="322"/>
      <c r="D53" s="357"/>
      <c r="E53" s="356"/>
      <c r="F53" s="301" t="s">
        <v>136</v>
      </c>
      <c r="G53" s="301"/>
      <c r="H53" s="301"/>
      <c r="I53" s="278">
        <v>0</v>
      </c>
      <c r="J53" s="358">
        <v>90884</v>
      </c>
      <c r="K53" s="358">
        <v>8798</v>
      </c>
      <c r="L53" s="303"/>
      <c r="M53" s="303"/>
      <c r="N53" s="352"/>
      <c r="O53" s="303"/>
      <c r="P53" s="353"/>
      <c r="Q53" s="303"/>
      <c r="R53" s="303"/>
    </row>
    <row r="54" spans="1:18" s="235" customFormat="1" ht="24.75" hidden="1" customHeight="1">
      <c r="A54" s="316"/>
      <c r="B54" s="322"/>
      <c r="C54" s="322"/>
      <c r="D54" s="359"/>
      <c r="E54" s="356"/>
      <c r="F54" s="360" t="s">
        <v>121</v>
      </c>
      <c r="G54" s="361"/>
      <c r="H54" s="362"/>
      <c r="I54" s="360"/>
      <c r="J54" s="360"/>
      <c r="K54" s="360"/>
      <c r="L54" s="363"/>
      <c r="M54" s="363"/>
      <c r="N54" s="364"/>
      <c r="O54" s="363"/>
      <c r="P54" s="365"/>
      <c r="Q54" s="363"/>
      <c r="R54" s="363"/>
    </row>
    <row r="55" spans="1:18" s="235" customFormat="1" ht="24.75" hidden="1" customHeight="1">
      <c r="A55" s="316"/>
      <c r="B55" s="322"/>
      <c r="C55" s="322"/>
      <c r="D55" s="366" t="s">
        <v>177</v>
      </c>
      <c r="E55" s="367" t="s">
        <v>178</v>
      </c>
      <c r="F55" s="360"/>
      <c r="G55" s="361"/>
      <c r="H55" s="362"/>
      <c r="I55" s="360"/>
      <c r="J55" s="360"/>
      <c r="K55" s="360"/>
      <c r="L55" s="363"/>
      <c r="M55" s="363"/>
      <c r="N55" s="364"/>
      <c r="O55" s="363"/>
      <c r="P55" s="365"/>
      <c r="Q55" s="363"/>
      <c r="R55" s="363"/>
    </row>
    <row r="56" spans="1:18" s="370" customFormat="1" ht="15.95" hidden="1" customHeight="1">
      <c r="A56" s="316"/>
      <c r="B56" s="322"/>
      <c r="C56" s="322"/>
      <c r="D56" s="348" t="s">
        <v>179</v>
      </c>
      <c r="E56" s="368">
        <v>1</v>
      </c>
      <c r="F56" s="301" t="s">
        <v>136</v>
      </c>
      <c r="G56" s="303">
        <v>0</v>
      </c>
      <c r="H56" s="303">
        <v>0</v>
      </c>
      <c r="I56" s="369">
        <v>1</v>
      </c>
      <c r="J56" s="303">
        <v>0</v>
      </c>
      <c r="K56" s="303">
        <v>0</v>
      </c>
      <c r="L56" s="350"/>
      <c r="M56" s="350"/>
      <c r="N56" s="350"/>
      <c r="O56" s="350"/>
      <c r="P56" s="350"/>
      <c r="Q56" s="350"/>
      <c r="R56" s="350"/>
    </row>
    <row r="57" spans="1:18" s="304" customFormat="1" ht="15.95" hidden="1" customHeight="1">
      <c r="A57" s="316"/>
      <c r="B57" s="322"/>
      <c r="C57" s="322"/>
      <c r="D57" s="348"/>
      <c r="E57" s="368"/>
      <c r="F57" s="371" t="s">
        <v>121</v>
      </c>
      <c r="G57" s="372" t="str">
        <f>IF(G56&lt;=0,"đạt ","ko đạt ")</f>
        <v xml:space="preserve">đạt </v>
      </c>
      <c r="H57" s="372" t="str">
        <f>IF(H56&lt;=0,"đạt ","ko đạt ")</f>
        <v xml:space="preserve">đạt </v>
      </c>
      <c r="I57" s="372" t="str">
        <f>IF(I56&lt;=0,"đạt ","ko đạt ")</f>
        <v xml:space="preserve">ko đạt </v>
      </c>
      <c r="J57" s="372" t="str">
        <f>IF(J56&lt;=0,"đạt ","ko đạt ")</f>
        <v xml:space="preserve">đạt </v>
      </c>
      <c r="K57" s="372" t="str">
        <f>IF(K56&lt;=0,"đạt ","ko đạt ")</f>
        <v xml:space="preserve">đạt </v>
      </c>
      <c r="L57" s="372"/>
      <c r="M57" s="372"/>
      <c r="N57" s="372"/>
      <c r="O57" s="372"/>
      <c r="P57" s="372"/>
      <c r="Q57" s="372"/>
      <c r="R57" s="372"/>
    </row>
    <row r="58" spans="1:18" s="304" customFormat="1" ht="15.95" hidden="1" customHeight="1">
      <c r="A58" s="316"/>
      <c r="B58" s="322"/>
      <c r="C58" s="322"/>
      <c r="D58" s="339" t="s">
        <v>180</v>
      </c>
      <c r="E58" s="368">
        <v>1</v>
      </c>
      <c r="F58" s="301" t="s">
        <v>136</v>
      </c>
      <c r="G58" s="303">
        <v>0</v>
      </c>
      <c r="H58" s="303">
        <v>0</v>
      </c>
      <c r="I58" s="303">
        <v>0</v>
      </c>
      <c r="J58" s="303">
        <v>0</v>
      </c>
      <c r="K58" s="303">
        <v>0</v>
      </c>
      <c r="L58" s="303"/>
      <c r="M58" s="303"/>
      <c r="N58" s="303"/>
      <c r="O58" s="303"/>
      <c r="P58" s="303"/>
      <c r="Q58" s="303"/>
      <c r="R58" s="303"/>
    </row>
    <row r="59" spans="1:18" s="304" customFormat="1" ht="15.95" hidden="1" customHeight="1">
      <c r="A59" s="316"/>
      <c r="B59" s="322"/>
      <c r="C59" s="322"/>
      <c r="D59" s="339"/>
      <c r="E59" s="368"/>
      <c r="F59" s="301" t="s">
        <v>121</v>
      </c>
      <c r="G59" s="303" t="str">
        <f>IF(G58&lt;=0,"đạt ","ko đạt ")</f>
        <v xml:space="preserve">đạt </v>
      </c>
      <c r="H59" s="303" t="str">
        <f>IF(H58&lt;=0,"đạt ","ko đạt ")</f>
        <v xml:space="preserve">đạt </v>
      </c>
      <c r="I59" s="303" t="str">
        <f>IF(I58&lt;=0,"đạt ","ko đạt ")</f>
        <v xml:space="preserve">đạt </v>
      </c>
      <c r="J59" s="303" t="str">
        <f>IF(J58&lt;=0,"đạt ","ko đạt ")</f>
        <v xml:space="preserve">đạt </v>
      </c>
      <c r="K59" s="303" t="str">
        <f>IF(K58&lt;=0,"đạt ","ko đạt ")</f>
        <v xml:space="preserve">đạt </v>
      </c>
      <c r="L59" s="303"/>
      <c r="M59" s="303"/>
      <c r="N59" s="303"/>
      <c r="O59" s="303"/>
      <c r="P59" s="303"/>
      <c r="Q59" s="303"/>
      <c r="R59" s="303"/>
    </row>
    <row r="60" spans="1:18" s="304" customFormat="1" ht="15.95" hidden="1" customHeight="1">
      <c r="A60" s="316"/>
      <c r="B60" s="322"/>
      <c r="C60" s="322"/>
      <c r="D60" s="348" t="s">
        <v>181</v>
      </c>
      <c r="E60" s="368">
        <v>1</v>
      </c>
      <c r="F60" s="301" t="s">
        <v>136</v>
      </c>
      <c r="G60" s="302">
        <v>1</v>
      </c>
      <c r="H60" s="302">
        <v>1</v>
      </c>
      <c r="I60" s="302">
        <v>1</v>
      </c>
      <c r="J60" s="302">
        <v>1</v>
      </c>
      <c r="K60" s="302">
        <v>1</v>
      </c>
      <c r="L60" s="302"/>
      <c r="M60" s="302"/>
      <c r="N60" s="302"/>
      <c r="O60" s="302"/>
      <c r="P60" s="302"/>
      <c r="Q60" s="302"/>
      <c r="R60" s="302"/>
    </row>
    <row r="61" spans="1:18" s="304" customFormat="1" ht="15.95" hidden="1" customHeight="1">
      <c r="A61" s="316"/>
      <c r="B61" s="322"/>
      <c r="C61" s="322"/>
      <c r="D61" s="348"/>
      <c r="E61" s="368"/>
      <c r="F61" s="301" t="s">
        <v>121</v>
      </c>
      <c r="G61" s="303" t="str">
        <f>IF(G60&lt;=100%,"đạt ","ko đạt ")</f>
        <v xml:space="preserve">đạt </v>
      </c>
      <c r="H61" s="303" t="str">
        <f>IF(H60&lt;=100%,"đạt ","ko đạt ")</f>
        <v xml:space="preserve">đạt </v>
      </c>
      <c r="I61" s="303" t="str">
        <f>IF(I60&lt;=100%,"đạt ","ko đạt ")</f>
        <v xml:space="preserve">đạt </v>
      </c>
      <c r="J61" s="303" t="str">
        <f>IF(J60&lt;=100%,"đạt ","ko đạt ")</f>
        <v xml:space="preserve">đạt </v>
      </c>
      <c r="K61" s="303" t="str">
        <f>IF(K60&lt;=100%,"đạt ","ko đạt ")</f>
        <v xml:space="preserve">đạt </v>
      </c>
      <c r="L61" s="303"/>
      <c r="M61" s="303"/>
      <c r="N61" s="303"/>
      <c r="O61" s="303"/>
      <c r="P61" s="303"/>
      <c r="Q61" s="303"/>
      <c r="R61" s="303"/>
    </row>
    <row r="62" spans="1:18" s="304" customFormat="1" ht="15.95" hidden="1" customHeight="1">
      <c r="A62" s="316"/>
      <c r="B62" s="322"/>
      <c r="C62" s="322"/>
      <c r="D62" s="373" t="s">
        <v>182</v>
      </c>
      <c r="E62" s="368">
        <v>1</v>
      </c>
      <c r="F62" s="301" t="s">
        <v>136</v>
      </c>
      <c r="G62" s="303">
        <v>0</v>
      </c>
      <c r="H62" s="303">
        <v>0</v>
      </c>
      <c r="I62" s="303">
        <v>0</v>
      </c>
      <c r="J62" s="303">
        <v>0</v>
      </c>
      <c r="K62" s="303">
        <v>0</v>
      </c>
      <c r="L62" s="303"/>
      <c r="M62" s="303"/>
      <c r="N62" s="303"/>
      <c r="O62" s="303"/>
      <c r="P62" s="303"/>
      <c r="Q62" s="303"/>
      <c r="R62" s="303"/>
    </row>
    <row r="63" spans="1:18" s="304" customFormat="1" ht="15.95" hidden="1" customHeight="1">
      <c r="A63" s="316"/>
      <c r="B63" s="322"/>
      <c r="C63" s="322"/>
      <c r="D63" s="373"/>
      <c r="E63" s="368"/>
      <c r="F63" s="301" t="s">
        <v>121</v>
      </c>
      <c r="G63" s="303" t="str">
        <f>IF(G62&lt;=0,"đạt ","ko đạt ")</f>
        <v xml:space="preserve">đạt </v>
      </c>
      <c r="H63" s="303" t="str">
        <f>IF(H62&lt;=0,"đạt ","ko đạt ")</f>
        <v xml:space="preserve">đạt </v>
      </c>
      <c r="I63" s="303" t="str">
        <f>IF(I62&lt;=0,"đạt ","ko đạt ")</f>
        <v xml:space="preserve">đạt </v>
      </c>
      <c r="J63" s="303" t="str">
        <f>IF(J62&lt;=0,"đạt ","ko đạt ")</f>
        <v xml:space="preserve">đạt </v>
      </c>
      <c r="K63" s="303" t="str">
        <f>IF(K62&lt;=0,"đạt ","ko đạt ")</f>
        <v xml:space="preserve">đạt </v>
      </c>
      <c r="L63" s="303"/>
      <c r="M63" s="303"/>
      <c r="N63" s="303"/>
      <c r="O63" s="303"/>
      <c r="P63" s="303"/>
      <c r="Q63" s="303"/>
      <c r="R63" s="303"/>
    </row>
    <row r="64" spans="1:18" s="304" customFormat="1" ht="29.1" customHeight="1">
      <c r="A64" s="316"/>
      <c r="B64" s="322"/>
      <c r="C64" s="322"/>
      <c r="D64" s="374" t="s">
        <v>183</v>
      </c>
      <c r="E64" s="300" t="s">
        <v>184</v>
      </c>
      <c r="F64" s="375" t="s">
        <v>185</v>
      </c>
      <c r="G64" s="303"/>
      <c r="H64" s="303"/>
      <c r="I64" s="303"/>
      <c r="J64" s="303"/>
      <c r="K64" s="303"/>
      <c r="L64" s="303"/>
      <c r="M64" s="303"/>
      <c r="N64" s="303" t="s">
        <v>155</v>
      </c>
      <c r="O64" s="303"/>
      <c r="P64" s="303"/>
      <c r="Q64" s="303"/>
      <c r="R64" s="303" t="s">
        <v>155</v>
      </c>
    </row>
    <row r="65" spans="1:18" s="304" customFormat="1" ht="24.95" customHeight="1">
      <c r="A65" s="316"/>
      <c r="B65" s="322"/>
      <c r="C65" s="322"/>
      <c r="D65" s="374"/>
      <c r="E65" s="300"/>
      <c r="F65" s="301" t="s">
        <v>186</v>
      </c>
      <c r="G65" s="303"/>
      <c r="H65" s="303"/>
      <c r="I65" s="303"/>
      <c r="J65" s="303"/>
      <c r="K65" s="303"/>
      <c r="L65" s="303"/>
      <c r="M65" s="303"/>
      <c r="N65" s="303" t="s">
        <v>155</v>
      </c>
      <c r="O65" s="303"/>
      <c r="P65" s="303"/>
      <c r="Q65" s="303"/>
      <c r="R65" s="303" t="s">
        <v>155</v>
      </c>
    </row>
    <row r="66" spans="1:18" s="304" customFormat="1" ht="21.6" customHeight="1">
      <c r="A66" s="316"/>
      <c r="B66" s="322"/>
      <c r="C66" s="322"/>
      <c r="D66" s="374"/>
      <c r="E66" s="300"/>
      <c r="F66" s="301"/>
      <c r="G66" s="303"/>
      <c r="H66" s="303"/>
      <c r="I66" s="303"/>
      <c r="J66" s="303"/>
      <c r="K66" s="303"/>
      <c r="L66" s="303"/>
      <c r="M66" s="303"/>
      <c r="N66" s="303" t="s">
        <v>155</v>
      </c>
      <c r="O66" s="303"/>
      <c r="P66" s="303"/>
      <c r="Q66" s="303"/>
      <c r="R66" s="303" t="s">
        <v>155</v>
      </c>
    </row>
    <row r="67" spans="1:18" s="304" customFormat="1" ht="22.9" customHeight="1">
      <c r="A67" s="316"/>
      <c r="B67" s="376"/>
      <c r="C67" s="376"/>
      <c r="D67" s="374"/>
      <c r="E67" s="300"/>
      <c r="F67" s="301" t="s">
        <v>158</v>
      </c>
      <c r="G67" s="303"/>
      <c r="H67" s="303"/>
      <c r="I67" s="303"/>
      <c r="J67" s="303"/>
      <c r="K67" s="303"/>
      <c r="L67" s="303"/>
      <c r="M67" s="303"/>
      <c r="N67" s="303" t="s">
        <v>155</v>
      </c>
      <c r="O67" s="303"/>
      <c r="P67" s="303"/>
      <c r="Q67" s="303"/>
      <c r="R67" s="303" t="s">
        <v>155</v>
      </c>
    </row>
    <row r="68" spans="1:18" ht="28.7" customHeight="1">
      <c r="B68" s="377" t="s">
        <v>187</v>
      </c>
      <c r="C68" s="377"/>
      <c r="G68" s="230"/>
      <c r="H68" s="377" t="s">
        <v>188</v>
      </c>
      <c r="I68" s="377"/>
      <c r="O68" s="377"/>
      <c r="P68" s="377"/>
      <c r="Q68" s="377" t="s">
        <v>188</v>
      </c>
      <c r="R68" s="377"/>
    </row>
    <row r="69" spans="1:18" ht="27.6" customHeight="1">
      <c r="B69" s="378" t="s">
        <v>189</v>
      </c>
      <c r="C69" s="378"/>
      <c r="G69" s="230"/>
      <c r="H69" s="378" t="s">
        <v>190</v>
      </c>
      <c r="I69" s="378"/>
      <c r="Q69" s="378" t="s">
        <v>191</v>
      </c>
      <c r="R69" s="378"/>
    </row>
    <row r="70" spans="1:18" ht="21.95" customHeight="1">
      <c r="G70" s="230"/>
      <c r="H70" s="379"/>
      <c r="I70" s="380"/>
      <c r="Q70" s="379"/>
      <c r="R70" s="380"/>
    </row>
    <row r="71" spans="1:18" ht="17.45" customHeight="1">
      <c r="G71" s="230"/>
      <c r="H71" s="230"/>
      <c r="I71" s="230"/>
    </row>
    <row r="72" spans="1:18">
      <c r="B72" s="381" t="s">
        <v>43</v>
      </c>
      <c r="C72" s="381"/>
      <c r="G72" s="230"/>
      <c r="H72" s="381" t="s">
        <v>192</v>
      </c>
      <c r="I72" s="381"/>
      <c r="Q72" s="381" t="s">
        <v>193</v>
      </c>
      <c r="R72" s="381"/>
    </row>
    <row r="73" spans="1:18">
      <c r="G73" s="230"/>
      <c r="H73" s="230"/>
    </row>
    <row r="74" spans="1:18">
      <c r="G74" s="230"/>
      <c r="H74" s="230"/>
    </row>
    <row r="75" spans="1:18">
      <c r="G75" s="230"/>
      <c r="H75" s="230"/>
    </row>
    <row r="76" spans="1:18">
      <c r="G76" s="230"/>
      <c r="H76" s="230"/>
    </row>
    <row r="77" spans="1:18">
      <c r="G77" s="230"/>
      <c r="H77" s="230"/>
    </row>
    <row r="78" spans="1:18">
      <c r="G78" s="230"/>
      <c r="H78" s="230"/>
    </row>
    <row r="87" spans="4:18" ht="15.95" customHeight="1">
      <c r="Q87" s="381"/>
      <c r="R87" s="381"/>
    </row>
    <row r="88" spans="4:18" ht="17.45" customHeight="1">
      <c r="D88" s="381"/>
      <c r="E88" s="381"/>
      <c r="Q88" s="381"/>
      <c r="R88" s="381"/>
    </row>
    <row r="118" spans="5:6">
      <c r="E118" s="382"/>
    </row>
    <row r="119" spans="5:6">
      <c r="E119" s="382"/>
    </row>
    <row r="120" spans="5:6">
      <c r="E120" s="382"/>
      <c r="F120" s="382"/>
    </row>
    <row r="121" spans="5:6">
      <c r="E121" s="382"/>
      <c r="F121" s="382"/>
    </row>
    <row r="122" spans="5:6">
      <c r="E122" s="382"/>
      <c r="F122" s="382"/>
    </row>
    <row r="123" spans="5:6">
      <c r="E123" s="382"/>
      <c r="F123" s="382"/>
    </row>
    <row r="124" spans="5:6">
      <c r="E124" s="382"/>
      <c r="F124" s="382"/>
    </row>
    <row r="125" spans="5:6" s="235" customFormat="1">
      <c r="E125" s="382"/>
      <c r="F125" s="382"/>
    </row>
    <row r="126" spans="5:6" s="235" customFormat="1">
      <c r="E126" s="382"/>
      <c r="F126" s="382"/>
    </row>
    <row r="127" spans="5:6" s="235" customFormat="1">
      <c r="E127" s="382"/>
      <c r="F127" s="382"/>
    </row>
    <row r="128" spans="5:6" s="235" customFormat="1">
      <c r="E128" s="382"/>
      <c r="F128" s="382"/>
    </row>
    <row r="129" spans="5:6" s="235" customFormat="1">
      <c r="E129" s="382"/>
      <c r="F129" s="382"/>
    </row>
    <row r="130" spans="5:6" s="235" customFormat="1">
      <c r="E130" s="230"/>
      <c r="F130" s="382"/>
    </row>
    <row r="131" spans="5:6" s="235" customFormat="1">
      <c r="E131" s="230"/>
      <c r="F131" s="382"/>
    </row>
  </sheetData>
  <mergeCells count="110">
    <mergeCell ref="B72:C72"/>
    <mergeCell ref="H72:I72"/>
    <mergeCell ref="Q72:R72"/>
    <mergeCell ref="Q87:R87"/>
    <mergeCell ref="D88:E88"/>
    <mergeCell ref="Q88:R88"/>
    <mergeCell ref="B68:C68"/>
    <mergeCell ref="H68:I68"/>
    <mergeCell ref="O68:P68"/>
    <mergeCell ref="Q68:R68"/>
    <mergeCell ref="B69:C69"/>
    <mergeCell ref="H69:I69"/>
    <mergeCell ref="Q69:R69"/>
    <mergeCell ref="D60:D61"/>
    <mergeCell ref="E60:E61"/>
    <mergeCell ref="D62:D63"/>
    <mergeCell ref="E62:E63"/>
    <mergeCell ref="D64:D67"/>
    <mergeCell ref="E64:E67"/>
    <mergeCell ref="D52:D54"/>
    <mergeCell ref="E52:E54"/>
    <mergeCell ref="D56:D57"/>
    <mergeCell ref="E56:E57"/>
    <mergeCell ref="D58:D59"/>
    <mergeCell ref="E58:E59"/>
    <mergeCell ref="G45:R45"/>
    <mergeCell ref="G46:R46"/>
    <mergeCell ref="D48:D49"/>
    <mergeCell ref="E48:E49"/>
    <mergeCell ref="D50:D51"/>
    <mergeCell ref="E50:E51"/>
    <mergeCell ref="D38:D39"/>
    <mergeCell ref="E38:E39"/>
    <mergeCell ref="D41:D42"/>
    <mergeCell ref="E41:E42"/>
    <mergeCell ref="D45:D46"/>
    <mergeCell ref="E45:E46"/>
    <mergeCell ref="A30:A33"/>
    <mergeCell ref="B30:B33"/>
    <mergeCell ref="C30:C31"/>
    <mergeCell ref="D30:D31"/>
    <mergeCell ref="E30:E31"/>
    <mergeCell ref="A34:A67"/>
    <mergeCell ref="B34:B67"/>
    <mergeCell ref="C34:C67"/>
    <mergeCell ref="D34:D37"/>
    <mergeCell ref="E34:E37"/>
    <mergeCell ref="A22:A25"/>
    <mergeCell ref="B22:B25"/>
    <mergeCell ref="C22:C23"/>
    <mergeCell ref="D22:D23"/>
    <mergeCell ref="E22:E23"/>
    <mergeCell ref="A26:A29"/>
    <mergeCell ref="B26:B29"/>
    <mergeCell ref="C26:C27"/>
    <mergeCell ref="D26:D27"/>
    <mergeCell ref="E26:E27"/>
    <mergeCell ref="G16:R16"/>
    <mergeCell ref="G17:R17"/>
    <mergeCell ref="A18:A21"/>
    <mergeCell ref="B18:B21"/>
    <mergeCell ref="C18:C19"/>
    <mergeCell ref="D18:D19"/>
    <mergeCell ref="E18:E19"/>
    <mergeCell ref="A14:A15"/>
    <mergeCell ref="B14:B15"/>
    <mergeCell ref="C14:C15"/>
    <mergeCell ref="D14:D15"/>
    <mergeCell ref="E14:E15"/>
    <mergeCell ref="A16:A17"/>
    <mergeCell ref="B16:B17"/>
    <mergeCell ref="C16:C17"/>
    <mergeCell ref="D16:D17"/>
    <mergeCell ref="E16:E17"/>
    <mergeCell ref="G10:R10"/>
    <mergeCell ref="G11:R11"/>
    <mergeCell ref="A12:A13"/>
    <mergeCell ref="B12:B13"/>
    <mergeCell ref="C12:C13"/>
    <mergeCell ref="D12:D13"/>
    <mergeCell ref="E12:E13"/>
    <mergeCell ref="G12:R12"/>
    <mergeCell ref="G13:R13"/>
    <mergeCell ref="A8:A11"/>
    <mergeCell ref="B8:B11"/>
    <mergeCell ref="C8:C9"/>
    <mergeCell ref="D8:D9"/>
    <mergeCell ref="E8:E9"/>
    <mergeCell ref="G8:R8"/>
    <mergeCell ref="G9:R9"/>
    <mergeCell ref="C10:C11"/>
    <mergeCell ref="D10:D11"/>
    <mergeCell ref="E10:E11"/>
    <mergeCell ref="A6:A7"/>
    <mergeCell ref="B6:B7"/>
    <mergeCell ref="C6:C7"/>
    <mergeCell ref="D6:D7"/>
    <mergeCell ref="E6:E7"/>
    <mergeCell ref="G6:R6"/>
    <mergeCell ref="G7:R7"/>
    <mergeCell ref="Q1:R1"/>
    <mergeCell ref="H2:L2"/>
    <mergeCell ref="Q2:R2"/>
    <mergeCell ref="A4:A5"/>
    <mergeCell ref="B4:B5"/>
    <mergeCell ref="C4:C5"/>
    <mergeCell ref="D4:D5"/>
    <mergeCell ref="E4:E5"/>
    <mergeCell ref="G4:R4"/>
    <mergeCell ref="G5:R5"/>
  </mergeCells>
  <conditionalFormatting sqref="G57:R57 G59:R59 G63:R67 G61:R61 G4:R17 G49:R55 G30:R47">
    <cfRule type="cellIs" dxfId="11" priority="6" stopIfTrue="1" operator="greaterThan">
      <formula>"ko đạt"</formula>
    </cfRule>
  </conditionalFormatting>
  <conditionalFormatting sqref="I53:K53 G54:H55">
    <cfRule type="cellIs" dxfId="9" priority="5" stopIfTrue="1" operator="greaterThan">
      <formula>50000</formula>
    </cfRule>
  </conditionalFormatting>
  <conditionalFormatting sqref="G41:R44">
    <cfRule type="cellIs" dxfId="7" priority="4" stopIfTrue="1" operator="greaterThan">
      <formula>"ko đạt"</formula>
    </cfRule>
  </conditionalFormatting>
  <conditionalFormatting sqref="G18:R21">
    <cfRule type="cellIs" dxfId="5" priority="3" stopIfTrue="1" operator="greaterThan">
      <formula>"ko đạt"</formula>
    </cfRule>
  </conditionalFormatting>
  <conditionalFormatting sqref="G22:R25">
    <cfRule type="cellIs" dxfId="3" priority="2" stopIfTrue="1" operator="greaterThan">
      <formula>"ko đạt"</formula>
    </cfRule>
  </conditionalFormatting>
  <conditionalFormatting sqref="G26:R29">
    <cfRule type="cellIs" dxfId="1" priority="1" stopIfTrue="1" operator="greaterThan">
      <formula>"ko đạt"</formula>
    </cfRule>
  </conditionalFormatting>
  <pageMargins left="0.7" right="0.7" top="0.75" bottom="0.75" header="0.3" footer="0.3"/>
  <legacy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C4</vt:lpstr>
      <vt:lpstr>RISK</vt:lpstr>
      <vt:lpstr>KPI</vt:lpstr>
    </vt:vector>
  </TitlesOfParts>
  <Company>Lear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ahardiansyah</dc:creator>
  <cp:lastModifiedBy>Lieu</cp:lastModifiedBy>
  <cp:lastPrinted>2018-10-05T07:30:53Z</cp:lastPrinted>
  <dcterms:created xsi:type="dcterms:W3CDTF">2015-09-02T03:46:00Z</dcterms:created>
  <dcterms:modified xsi:type="dcterms:W3CDTF">2019-05-09T01:38:02Z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1033-10.2.0.5965</vt:lpwstr>
  </property>
</Properties>
</file>